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CFBD5915-D253-4C05-9153-EE3F30484C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5" l="1"/>
  <c r="D56" i="3" l="1"/>
  <c r="D52" i="3"/>
  <c r="D44" i="3"/>
  <c r="D41" i="3"/>
  <c r="D37" i="3"/>
  <c r="D33" i="3"/>
  <c r="D29" i="3"/>
  <c r="D24" i="3"/>
  <c r="D20" i="3"/>
  <c r="D14" i="3"/>
  <c r="D10" i="3"/>
  <c r="D90" i="2"/>
  <c r="D75" i="2"/>
  <c r="D71" i="2"/>
  <c r="D64" i="2"/>
  <c r="D58" i="2"/>
  <c r="D45" i="2"/>
  <c r="D41" i="2"/>
  <c r="D32" i="2"/>
  <c r="D22" i="2"/>
  <c r="D17" i="2"/>
  <c r="D9" i="2"/>
  <c r="D40" i="5"/>
  <c r="E36" i="5"/>
  <c r="D36" i="5"/>
  <c r="D29" i="5"/>
  <c r="D34" i="5" s="1"/>
  <c r="D14" i="5"/>
  <c r="E40" i="5" l="1"/>
  <c r="E45" i="5" s="1"/>
  <c r="E29" i="5"/>
  <c r="E34" i="5" s="1"/>
  <c r="D82" i="2"/>
  <c r="D70" i="2"/>
  <c r="D54" i="2"/>
  <c r="D37" i="2"/>
  <c r="D14" i="2"/>
  <c r="D66" i="3"/>
  <c r="D18" i="3"/>
  <c r="D45" i="5"/>
  <c r="D20" i="5"/>
  <c r="D48" i="3"/>
  <c r="D8" i="2" l="1"/>
  <c r="D31" i="2"/>
  <c r="D28" i="3"/>
  <c r="D80" i="2"/>
  <c r="D46" i="5"/>
  <c r="V13" i="6"/>
  <c r="V11" i="6"/>
  <c r="V9" i="6"/>
  <c r="T10" i="6"/>
  <c r="T12" i="6" s="1"/>
  <c r="T14" i="6" s="1"/>
  <c r="T16" i="6" s="1"/>
  <c r="R10" i="6"/>
  <c r="R12" i="6" s="1"/>
  <c r="R14" i="6" s="1"/>
  <c r="R16" i="6" s="1"/>
  <c r="N10" i="6"/>
  <c r="N12" i="6" s="1"/>
  <c r="N14" i="6" s="1"/>
  <c r="N16" i="6" s="1"/>
  <c r="J10" i="6"/>
  <c r="J12" i="6" s="1"/>
  <c r="J14" i="6" s="1"/>
  <c r="J16" i="6" s="1"/>
  <c r="H10" i="6"/>
  <c r="H12" i="6" s="1"/>
  <c r="H14" i="6" s="1"/>
  <c r="H16" i="6" s="1"/>
  <c r="F10" i="6"/>
  <c r="F12" i="6" s="1"/>
  <c r="F14" i="6" s="1"/>
  <c r="F16" i="6" s="1"/>
  <c r="D52" i="2" l="1"/>
  <c r="D49" i="3"/>
  <c r="D97" i="2"/>
  <c r="D99" i="2" s="1"/>
  <c r="D51" i="3" l="1"/>
  <c r="D55" i="3" l="1"/>
  <c r="D67" i="3" l="1"/>
  <c r="E22" i="2" l="1"/>
  <c r="E66" i="3"/>
  <c r="E52" i="3"/>
  <c r="E41" i="3"/>
  <c r="E37" i="3"/>
  <c r="E33" i="3"/>
  <c r="E29" i="3"/>
  <c r="E24" i="3"/>
  <c r="E45" i="2"/>
  <c r="E17" i="2"/>
  <c r="P10" i="6" l="1"/>
  <c r="P12" i="6" s="1"/>
  <c r="P14" i="6" s="1"/>
  <c r="E10" i="3" l="1"/>
  <c r="E44" i="3"/>
  <c r="E41" i="2"/>
  <c r="E75" i="2"/>
  <c r="D10" i="6"/>
  <c r="D12" i="6" s="1"/>
  <c r="D14" i="6" s="1"/>
  <c r="D16" i="6" s="1"/>
  <c r="E48" i="3" l="1"/>
  <c r="E20" i="3"/>
  <c r="E70" i="2"/>
  <c r="E37" i="2"/>
  <c r="E32" i="2"/>
  <c r="E14" i="2"/>
  <c r="E9" i="2"/>
  <c r="E58" i="2"/>
  <c r="E14" i="3"/>
  <c r="E90" i="2"/>
  <c r="E18" i="3" l="1"/>
  <c r="E28" i="3" s="1"/>
  <c r="E8" i="2"/>
  <c r="E31" i="2"/>
  <c r="L8" i="6"/>
  <c r="E82" i="2"/>
  <c r="E52" i="2" l="1"/>
  <c r="V8" i="6"/>
  <c r="L10" i="6"/>
  <c r="E80" i="2"/>
  <c r="E49" i="3" l="1"/>
  <c r="V10" i="6"/>
  <c r="L12" i="6"/>
  <c r="E51" i="3" l="1"/>
  <c r="V12" i="6"/>
  <c r="L14" i="6"/>
  <c r="E55" i="3" l="1"/>
  <c r="L16" i="6"/>
  <c r="V14" i="6"/>
  <c r="E67" i="3" l="1"/>
  <c r="P15" i="6" l="1"/>
  <c r="P16" i="6" s="1"/>
  <c r="E64" i="2" l="1"/>
  <c r="V15" i="6"/>
  <c r="V16" i="6"/>
  <c r="E54" i="2" l="1"/>
  <c r="E97" i="2" l="1"/>
  <c r="E99" i="2" s="1"/>
  <c r="E10" i="5" l="1"/>
  <c r="E14" i="5" l="1"/>
  <c r="E20" i="5" s="1"/>
  <c r="E46" i="5" s="1"/>
  <c r="E50" i="5" s="1"/>
</calcChain>
</file>

<file path=xl/sharedStrings.xml><?xml version="1.0" encoding="utf-8"?>
<sst xmlns="http://schemas.openxmlformats.org/spreadsheetml/2006/main" count="688" uniqueCount="545">
  <si>
    <t>Naziv</t>
  </si>
  <si>
    <t>Pozicija</t>
  </si>
  <si>
    <t>Napomena:</t>
  </si>
  <si>
    <t>II</t>
  </si>
  <si>
    <t xml:space="preserve">  BILANS STANJA</t>
  </si>
  <si>
    <t>(000 EUR)</t>
  </si>
  <si>
    <t>AKTIVA</t>
  </si>
  <si>
    <t>*</t>
  </si>
  <si>
    <t>**</t>
  </si>
  <si>
    <t>00</t>
  </si>
  <si>
    <t>A. NEUPLAĆENI UPISANI KAPITAL</t>
  </si>
  <si>
    <t>001</t>
  </si>
  <si>
    <t/>
  </si>
  <si>
    <t>B. STALNA IMOVINA (003+008+016)</t>
  </si>
  <si>
    <t>002</t>
  </si>
  <si>
    <t>01</t>
  </si>
  <si>
    <t>I NEMATERIJALNA ULAGANJA (004 do 007)</t>
  </si>
  <si>
    <t>003</t>
  </si>
  <si>
    <t>010</t>
  </si>
  <si>
    <t>1. Ulaganja u razvoj</t>
  </si>
  <si>
    <t>004</t>
  </si>
  <si>
    <t>011 i 014</t>
  </si>
  <si>
    <t>2. Koneesije, patenti, lieenee i slična prava i ostala nematerijalna ulaganja</t>
  </si>
  <si>
    <t>005</t>
  </si>
  <si>
    <t>012</t>
  </si>
  <si>
    <t>3. Goodwill</t>
  </si>
  <si>
    <t>006</t>
  </si>
  <si>
    <t>016 i 015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</si>
  <si>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</si>
  <si>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</si>
  <si>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</si>
  <si>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</si>
  <si>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020 i 022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</si>
  <si>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</si>
  <si>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</si>
  <si>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</si>
  <si>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</si>
  <si>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</si>
  <si>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</si>
  <si>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</si>
  <si>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</si>
  <si>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021 i 025</t>
  </si>
  <si>
    <t>3.2. Biološka sredstva</t>
  </si>
  <si>
    <t>013</t>
  </si>
  <si>
    <t>026 i 029</t>
  </si>
  <si>
    <t>3.3. Ostala nepomenuta materijalna stalna sredstva</t>
  </si>
  <si>
    <t>014</t>
  </si>
  <si>
    <t>028 i 027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</si>
  <si>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</si>
  <si>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</si>
  <si>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</si>
  <si>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</si>
  <si>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030,039(dio)</t>
  </si>
  <si>
    <t>1. Učešća u kapitalu zavisnih pravnih liea</t>
  </si>
  <si>
    <t>017</t>
  </si>
  <si>
    <t>033(dio),039(dio)</t>
  </si>
  <si>
    <t>2. Dugoročni krediti matičnom i zavisnim pravnim lieima</t>
  </si>
  <si>
    <t>018</t>
  </si>
  <si>
    <t>031(dio),032(dio),039(dio)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</si>
  <si>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</si>
  <si>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</si>
  <si>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</si>
  <si>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</si>
  <si>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031(dio),032(dio)</t>
  </si>
  <si>
    <t>5.Učešća u kapitalu koja se vrednuju metodom učešća</t>
  </si>
  <si>
    <t>021</t>
  </si>
  <si>
    <t>032(dio),034, 035,036,039(dio)</t>
  </si>
  <si>
    <t>6. Dugoročna finansijska ulaganja (dati krediti i hartije od vrednosti)</t>
  </si>
  <si>
    <t>022</t>
  </si>
  <si>
    <t>038,039(dio)</t>
  </si>
  <si>
    <t>7. Ostali dugoročni finansijski plasmani i potraživanja</t>
  </si>
  <si>
    <t>288</t>
  </si>
  <si>
    <t>e. ODLOŽENA PORESKA SREDSTVA</t>
  </si>
  <si>
    <t>D. OBRTNA SREDSTVA (026+031+039+043+044)</t>
  </si>
  <si>
    <t>025</t>
  </si>
  <si>
    <t>I. ZALIHE (027 do 030)</t>
  </si>
  <si>
    <t>026</t>
  </si>
  <si>
    <t>10</t>
  </si>
  <si>
    <t>1. Zalihe materijala (materijal za izradu, rezervni delovi, sitan inventar i auto gume)</t>
  </si>
  <si>
    <t>027</t>
  </si>
  <si>
    <t>11</t>
  </si>
  <si>
    <t>2. Nedovršena proizvodnja</t>
  </si>
  <si>
    <t>028</t>
  </si>
  <si>
    <t>12 i 13</t>
  </si>
  <si>
    <t>3. Gotovi proizvodi i  roba</t>
  </si>
  <si>
    <t>029</t>
  </si>
  <si>
    <t>15</t>
  </si>
  <si>
    <t>4. Dati avansi</t>
  </si>
  <si>
    <t>030</t>
  </si>
  <si>
    <t>II. KRATKOROČNA POTRAŽIVANJA (032 do 035)</t>
  </si>
  <si>
    <t>031</t>
  </si>
  <si>
    <t>202, 203,209(dio)</t>
  </si>
  <si>
    <t>032</t>
  </si>
  <si>
    <t>200,209(dio)</t>
  </si>
  <si>
    <t>033</t>
  </si>
  <si>
    <t>201,209(dio)</t>
  </si>
  <si>
    <t>034</t>
  </si>
  <si>
    <t>4. Ostala potraživanja (036+037+038)</t>
  </si>
  <si>
    <t>035</t>
  </si>
  <si>
    <t>223</t>
  </si>
  <si>
    <t>4.1. Potraživanja za više plaćen porez na dobit</t>
  </si>
  <si>
    <t>036</t>
  </si>
  <si>
    <t>27</t>
  </si>
  <si>
    <t>4.2. Potraživanja po osnovu poreza na dodatu vrijednost</t>
  </si>
  <si>
    <t>037</t>
  </si>
  <si>
    <t>21, 22,osim 223</t>
  </si>
  <si>
    <t>4.3. Ostala nepomenuta potraživanja</t>
  </si>
  <si>
    <t>038</t>
  </si>
  <si>
    <t>III. KRATKOROČNI FINANSIJSKI PLASMANI (040 do 042)</t>
  </si>
  <si>
    <t>039</t>
  </si>
  <si>
    <t>236 (dio)</t>
  </si>
  <si>
    <t>1. Učešće u kapitalu zavisnih pravnih liea namenjeno trgovanju</t>
  </si>
  <si>
    <t>040</t>
  </si>
  <si>
    <t>237</t>
  </si>
  <si>
    <t>2. Otkupljene sopstvene akeije i otkupljeni sopstveni udeli</t>
  </si>
  <si>
    <t>041</t>
  </si>
  <si>
    <t>23 osim 236(dio) i osim 237</t>
  </si>
  <si>
    <t>3. Ostali kratkoročni finansijski plasmani</t>
  </si>
  <si>
    <t>042</t>
  </si>
  <si>
    <t>24</t>
  </si>
  <si>
    <t>IV. GOTOVINA NA RAČUNIMA I U BLAGAJNI</t>
  </si>
  <si>
    <t>043</t>
  </si>
  <si>
    <t>04</t>
  </si>
  <si>
    <t>V. STALNA SREDSTVA NAMJENJENA PRODAJI I SREDSTVA POSLOVANJA                   
KOJE JE OBUSTAVLJENO</t>
  </si>
  <si>
    <t>044</t>
  </si>
  <si>
    <t>28 osim288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</si>
  <si>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</si>
  <si>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</si>
  <si>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</si>
  <si>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</si>
  <si>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</si>
  <si>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</si>
  <si>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</si>
  <si>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30</t>
  </si>
  <si>
    <t>I. OSNOVNI KAPITAL</t>
  </si>
  <si>
    <t>31</t>
  </si>
  <si>
    <t>II. NEUPLAĆENI UPISANI KAPITAL</t>
  </si>
  <si>
    <t>320</t>
  </si>
  <si>
    <t>III. EMISIONA PREMIJA</t>
  </si>
  <si>
    <t>104</t>
  </si>
  <si>
    <t>IV. REZERVE (106+107+108+109-110)</t>
  </si>
  <si>
    <t>105</t>
  </si>
  <si>
    <t>321</t>
  </si>
  <si>
    <t>1. Zakonske rezerve</t>
  </si>
  <si>
    <t>106</t>
  </si>
  <si>
    <t>322 (dio)</t>
  </si>
  <si>
    <t>2. Statutarne rezerve</t>
  </si>
  <si>
    <t>107</t>
  </si>
  <si>
    <t>3. Druge rezerve</t>
  </si>
  <si>
    <t>108</t>
  </si>
  <si>
    <t>330 i potr. saldo rač.331, 332,333, 334,335, 336 i 337</t>
  </si>
  <si>
    <t>4. Pozitivne revalorizaeione rezerve i nerealizovani dobiei po osnovu finansijskih sredstava i drugih komponenti ostalog sveobuhvatnog rezultata</t>
  </si>
  <si>
    <t>109</t>
  </si>
  <si>
    <t>dugov. saldo rač.331, 332,333, 334,335, 336 i 337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</si>
  <si>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</si>
  <si>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</si>
  <si>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</si>
  <si>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</si>
  <si>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340</t>
  </si>
  <si>
    <t>1. Neraspoređeni dobitak ranijih godina</t>
  </si>
  <si>
    <t>112</t>
  </si>
  <si>
    <t>341</t>
  </si>
  <si>
    <t>2. Neraspoređeni dobitak tekuće godine</t>
  </si>
  <si>
    <t>113</t>
  </si>
  <si>
    <t>350</t>
  </si>
  <si>
    <t>3. Gubitak ranijih godina</t>
  </si>
  <si>
    <t>114</t>
  </si>
  <si>
    <t>351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</si>
  <si>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</si>
  <si>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</si>
  <si>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</si>
  <si>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</si>
  <si>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</si>
  <si>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</si>
  <si>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</si>
  <si>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</si>
  <si>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>404 (dio)</t>
  </si>
  <si>
    <t xml:space="preserve">1. Rezervisanja za naknade i druge benefieije zaposlenih </t>
  </si>
  <si>
    <t>119</t>
  </si>
  <si>
    <t>400 (dio)</t>
  </si>
  <si>
    <t xml:space="preserve">2. Rezervisanja za troškove u garantnom roku </t>
  </si>
  <si>
    <t>120</t>
  </si>
  <si>
    <t>40, sem 400 i 404</t>
  </si>
  <si>
    <t>3. Ostala dugoročna rezervisanja</t>
  </si>
  <si>
    <t>121</t>
  </si>
  <si>
    <t>41</t>
  </si>
  <si>
    <t>II. DUGOROČNE OBAVEZE ( 123+124)</t>
  </si>
  <si>
    <t>122</t>
  </si>
  <si>
    <t>414, 415</t>
  </si>
  <si>
    <t>1. Dugoročni krediti</t>
  </si>
  <si>
    <t>123</t>
  </si>
  <si>
    <t>41 bez 414, 415</t>
  </si>
  <si>
    <t>2. Ostale dugoročne obaveze</t>
  </si>
  <si>
    <t>124</t>
  </si>
  <si>
    <t>498</t>
  </si>
  <si>
    <t>e. ODLOŽENE PORESKE OBAVEZE</t>
  </si>
  <si>
    <t>125</t>
  </si>
  <si>
    <t>495 (dio)</t>
  </si>
  <si>
    <t>D. DUGOROČNI ODLOŽENI PRIHODI I PRIMLJENE DONAeIJE</t>
  </si>
  <si>
    <t>126</t>
  </si>
  <si>
    <t>Е. KRATKOROČNA REZERVISANJA I 
KRATKOROČNE OBAVEZE (128+129)</t>
  </si>
  <si>
    <t>127</t>
  </si>
  <si>
    <t>467</t>
  </si>
  <si>
    <t>I KRATKOROČNA REZERVISANJA</t>
  </si>
  <si>
    <t>128</t>
  </si>
  <si>
    <t>II KRATKOROČNE OBAVEZE 130 do 137)</t>
  </si>
  <si>
    <t>129</t>
  </si>
  <si>
    <t>422 (dio),423 (dio),424 (dio),425 (dio),426 i 429 (dio)</t>
  </si>
  <si>
    <t>1. Obaveze po osnovu kredita i zajmova od liea koja nisu kreditne institueije</t>
  </si>
  <si>
    <t>130</t>
  </si>
  <si>
    <t>422 (dio),423 (dio),424 (dio),425 (dio) i 429 (dio)</t>
  </si>
  <si>
    <t>2. Obaveze po osnovu kredita od kreditnih institueija</t>
  </si>
  <si>
    <t>131</t>
  </si>
  <si>
    <t>430</t>
  </si>
  <si>
    <t>3. Primljeni avansi, depoziti i kaueije</t>
  </si>
  <si>
    <t>132</t>
  </si>
  <si>
    <t>433, 434,440-449</t>
  </si>
  <si>
    <t>4. Obaveze prema dobavljačima</t>
  </si>
  <si>
    <t>133</t>
  </si>
  <si>
    <t>439 (dio)</t>
  </si>
  <si>
    <t>5. Obaveze po menieama</t>
  </si>
  <si>
    <t>134</t>
  </si>
  <si>
    <t>420 i 431</t>
  </si>
  <si>
    <t>6. Obaveze  prema matičnom i zavisnim pravnim lieima</t>
  </si>
  <si>
    <t>135</t>
  </si>
  <si>
    <t>421 i 432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</si>
  <si>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</si>
  <si>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</si>
  <si>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</si>
  <si>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</si>
  <si>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</si>
  <si>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</si>
  <si>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45 i 46</t>
  </si>
  <si>
    <t>8.2. Ostale kratkoročne obaveze</t>
  </si>
  <si>
    <t>139</t>
  </si>
  <si>
    <t>47,48 osim 481</t>
  </si>
  <si>
    <t>8.3. Obaveze po osnovu poreza na dodatu vrijednost         
i ostalih javnih prihoda</t>
  </si>
  <si>
    <t>140</t>
  </si>
  <si>
    <t>481</t>
  </si>
  <si>
    <t>8.4. Obaveze po osnovu poreza na dobit</t>
  </si>
  <si>
    <t>141</t>
  </si>
  <si>
    <t>427</t>
  </si>
  <si>
    <t>8.5. Obaveze po osnovu sredstava namjenjenih prodaji i sredstava poslovanja koje je obustavljeno</t>
  </si>
  <si>
    <t>142</t>
  </si>
  <si>
    <t>490, 491, 494, 495 (dio),496, 497 i 499</t>
  </si>
  <si>
    <t xml:space="preserve">F. PASIVNA VREMENSKA RAZGRANIČENJA </t>
  </si>
  <si>
    <t>G. UKUPNA PASIVA (101+117+125+126+127+143)</t>
  </si>
  <si>
    <t>kontrola</t>
  </si>
  <si>
    <t>III</t>
  </si>
  <si>
    <t xml:space="preserve">BILANS USPJEHA </t>
  </si>
  <si>
    <t xml:space="preserve">* podaci na  kraju  godine </t>
  </si>
  <si>
    <t>** podaci na tekući kvartal</t>
  </si>
  <si>
    <t>NAZIV POZICIJE</t>
  </si>
  <si>
    <t>60 i 61</t>
  </si>
  <si>
    <t>1. Prihodi od prodaje - neto prihod</t>
  </si>
  <si>
    <t>630 i 631</t>
  </si>
  <si>
    <t>2. Promjena vrijednosti zaliha gotovih proizvoda i nedovršene proizvodnje</t>
  </si>
  <si>
    <t>62</t>
  </si>
  <si>
    <t>3. Prihodi od aktiviranja učinaka i robe</t>
  </si>
  <si>
    <t>4. Ostali prihodi iz poslovanja (205 do 207)</t>
  </si>
  <si>
    <t>64 i 65</t>
  </si>
  <si>
    <t xml:space="preserve">    a) Ostali prihodi iz redovnog poslovanja</t>
  </si>
  <si>
    <t>67, 691 i 692</t>
  </si>
  <si>
    <t xml:space="preserve">    b) Ostali prihodi iz poslovanja</t>
  </si>
  <si>
    <t>68, sem 683 i 685</t>
  </si>
  <si>
    <t xml:space="preserve">    c) Prihodi po osnovu vrijednosnog usklađivanja imovine</t>
  </si>
  <si>
    <t>5. Troškovi poslovanja (209+210)</t>
  </si>
  <si>
    <t>50 i 51</t>
  </si>
  <si>
    <t xml:space="preserve">       a) Nabavna vrijednost prodate robe i troškovi materijala</t>
  </si>
  <si>
    <t>53, 54 (dio) i 55</t>
  </si>
  <si>
    <t xml:space="preserve">       b) Ostali troškovi poslovanja (amortizacija, rezervisanja i ostali poslovni rashodi)</t>
  </si>
  <si>
    <t>540</t>
  </si>
  <si>
    <t xml:space="preserve">       c) Amortizacija</t>
  </si>
  <si>
    <t>210a</t>
  </si>
  <si>
    <t xml:space="preserve"> 6. Troškovi zarada, naknada zarada i 
       ostali lični rashodi (212+213)</t>
  </si>
  <si>
    <t>52 (dio)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</si>
  <si>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</si>
  <si>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</si>
  <si>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</si>
  <si>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</si>
  <si>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</si>
  <si>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</si>
  <si>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>580, 581, 582, 589 (dio)</t>
  </si>
  <si>
    <t xml:space="preserve">     a) Rashodi po osnovu vrijednosnog usklađivanja stalne imovine (osim finansijske)</t>
  </si>
  <si>
    <t>584, 589(dio)</t>
  </si>
  <si>
    <t xml:space="preserve">     b) Rashodi po osnovu vrijednosnog usklađivanja obrtne imovine (osim finansijske)</t>
  </si>
  <si>
    <t>57, 591 i 592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</si>
  <si>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</si>
  <si>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</si>
  <si>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</si>
  <si>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>660 (dio)</t>
  </si>
  <si>
    <t xml:space="preserve">    a) Prihodi po osnovu učešća u kapitalu zavisnih pravnih lica</t>
  </si>
  <si>
    <t>661 (dio)</t>
  </si>
  <si>
    <t xml:space="preserve">    b) Prihodi po osnovu učešća u kapitalu ostalih povezanih pravnih lica</t>
  </si>
  <si>
    <t>669 (dio)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</si>
  <si>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</si>
  <si>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</si>
  <si>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</si>
  <si>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</si>
  <si>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>662 (dio), 663 (dio), 664 (dio), 669 (dio)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</si>
  <si>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</si>
  <si>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</si>
  <si>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</si>
  <si>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</si>
  <si>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</si>
  <si>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</si>
  <si>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>683, 685</t>
  </si>
  <si>
    <t xml:space="preserve">     a) Prihodi po osnovu vrijednosnog usklađivanja kratkoročnih finansijskih sredstava i finansijskih ulaganja koji su dio obrtne imovine</t>
  </si>
  <si>
    <t>583, 585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</si>
  <si>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</si>
  <si>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</si>
  <si>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>560</t>
  </si>
  <si>
    <t xml:space="preserve">     a) Rashodi po osnovu kamata, kursnih razlika i drugih efekata ugovorene zaštite po osnovu odnosa sa matičnim i zavisnim pravnim licima</t>
  </si>
  <si>
    <t>561</t>
  </si>
  <si>
    <t xml:space="preserve">     b) Rashodi po osnovu kamata, kursnih razlika i drugih efekata ugovorene zaštite po osnovu odnosa sa drugim povezanim licima</t>
  </si>
  <si>
    <t>562, 563,564, 569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</si>
  <si>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</si>
  <si>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</si>
  <si>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</si>
  <si>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690-590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</si>
  <si>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</si>
  <si>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</si>
  <si>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</si>
  <si>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721</t>
  </si>
  <si>
    <t>1. Tekući porez na dobit</t>
  </si>
  <si>
    <t>722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</si>
  <si>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</si>
  <si>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</si>
  <si>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</si>
  <si>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330</t>
  </si>
  <si>
    <t>1. Promjene revalorizacionih rezervi po osnovu 
    nekretnina, postrojenja, opreme, 
    nematerijalnih ulaganja i bioloških sredstava</t>
  </si>
  <si>
    <t>331</t>
  </si>
  <si>
    <t>2. Promjene nerealizovanih dobitaka i gubitaka po osnovu preračuna finansijskih izvještaja inostranog poslovanja</t>
  </si>
  <si>
    <t>332</t>
  </si>
  <si>
    <t>3. Promjene nerealizovanih dobitaka i gubitaka po osnovu ulaganja u vlasničke instrumente kapitala</t>
  </si>
  <si>
    <t>333</t>
  </si>
  <si>
    <t>4. Promjene aktuarskih dobitaka i gubitaka po osnovu planova definisanih  naknada
    aktuarskih dobitaka (ili gubitaka) u vezi sa 
    definisanim planovima penzionih naknada</t>
  </si>
  <si>
    <t>334</t>
  </si>
  <si>
    <t>5. Promjene učešća u ostalom sveobuhvatnom rezultatu pridruženog društva</t>
  </si>
  <si>
    <t>335</t>
  </si>
  <si>
    <t>6. Promjene nerealizovanih dobitaka i gubitaka po osnovu instrumenata zaštite neto ulaganja u inostrano poslovanje</t>
  </si>
  <si>
    <t>336</t>
  </si>
  <si>
    <t>7. Promjene revalorizacionih rezervi po osnovu  hedžinga tokova gotovine</t>
  </si>
  <si>
    <t>337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</si>
  <si>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</si>
  <si>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</si>
  <si>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</si>
  <si>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</si>
  <si>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</si>
  <si>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</si>
  <si>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</si>
  <si>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</si>
  <si>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</si>
  <si>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</si>
  <si>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</si>
  <si>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</si>
  <si>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</si>
  <si>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</si>
  <si>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</si>
  <si>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</si>
  <si>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</si>
  <si>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</si>
  <si>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</si>
  <si>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</si>
  <si>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</si>
  <si>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</si>
  <si>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</si>
  <si>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</si>
  <si>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</si>
  <si>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</si>
  <si>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</si>
  <si>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</si>
  <si>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</si>
  <si>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</si>
  <si>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</si>
  <si>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</si>
  <si>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</si>
  <si>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</si>
  <si>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</si>
  <si>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</si>
  <si>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</si>
  <si>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</si>
  <si>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</si>
  <si>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</si>
  <si>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</si>
  <si>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</si>
  <si>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</si>
  <si>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</si>
  <si>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</si>
  <si>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</si>
  <si>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</si>
  <si>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</si>
  <si>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</si>
  <si>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</si>
  <si>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</si>
  <si>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</si>
  <si>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</si>
  <si>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</si>
  <si>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</si>
  <si>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</si>
  <si>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</si>
  <si>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</si>
  <si>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</si>
  <si>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</si>
  <si>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</si>
  <si>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</si>
  <si>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</si>
  <si>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</si>
  <si>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</si>
  <si>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</si>
  <si>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</si>
  <si>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</si>
  <si>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</si>
  <si>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</si>
  <si>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</si>
  <si>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</si>
  <si>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</si>
  <si>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</si>
  <si>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</si>
  <si>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</si>
  <si>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</si>
  <si>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</si>
  <si>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</si>
  <si>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</si>
  <si>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</si>
  <si>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</si>
  <si>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</si>
  <si>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</si>
  <si>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</si>
  <si>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</si>
  <si>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</si>
  <si>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</si>
  <si>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</si>
  <si>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</si>
  <si>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</si>
  <si>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</si>
  <si>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</si>
  <si>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</si>
  <si>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</si>
  <si>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Izvještaj je pojedinačan</t>
  </si>
  <si>
    <t>Period na koji se izvještaj odnosi</t>
  </si>
  <si>
    <t>Vrsta finansijske institucije</t>
  </si>
  <si>
    <t>Platna institucija</t>
  </si>
  <si>
    <t>I OPŠTI PODACI O  FINANSIJSKOJ INSTITUCIJI</t>
  </si>
  <si>
    <t>"MONTENEGRO TRANSFERS" D.O.O. - PODGORICA</t>
  </si>
  <si>
    <t>Sjedište i adresa (poštanski broj, mjesto, ulica i broj)</t>
  </si>
  <si>
    <t>Vuka Karadžića br.11, Podgorica, Crna Gora</t>
  </si>
  <si>
    <t>Matični broj</t>
  </si>
  <si>
    <t>03019721</t>
  </si>
  <si>
    <t>Broj upisa u registar privrednih subjekata</t>
  </si>
  <si>
    <t>5 - 0712446 / 019</t>
  </si>
  <si>
    <t>Datum osnivanja</t>
  </si>
  <si>
    <t>Šifra djelatnosti</t>
  </si>
  <si>
    <t>6419</t>
  </si>
  <si>
    <t>Opis djelatnosti</t>
  </si>
  <si>
    <t>Ostalo monetarno posredovanje</t>
  </si>
  <si>
    <t>Opis strukture vlasništva</t>
  </si>
  <si>
    <t>DOO</t>
  </si>
  <si>
    <t xml:space="preserve">Broj poslovnica </t>
  </si>
  <si>
    <t>Broj zaposlenih na dan izvještajnog perioda</t>
  </si>
  <si>
    <t>7</t>
  </si>
  <si>
    <t>Telefon (pozivni broj i broj)</t>
  </si>
  <si>
    <t>+38220321002</t>
  </si>
  <si>
    <t>Adresa internet stranice</t>
  </si>
  <si>
    <t>https://montenegrotransfers.me/</t>
  </si>
  <si>
    <t>Adresa elektronske pošte</t>
  </si>
  <si>
    <t xml:space="preserve">office@montenegrotransfers.me 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</si>
  <si>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</si>
  <si>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</si>
  <si>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</si>
  <si>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</si>
  <si>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</si>
  <si>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</si>
  <si>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</si>
  <si>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</si>
  <si>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</si>
  <si>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</si>
  <si>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</si>
  <si>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</si>
  <si>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</si>
  <si>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</si>
  <si>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</si>
  <si>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</si>
  <si>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</si>
  <si>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</si>
  <si>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</si>
  <si>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</si>
  <si>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</si>
  <si>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</si>
  <si>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</si>
  <si>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</si>
  <si>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</si>
  <si>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</si>
  <si>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</si>
  <si>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</si>
  <si>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</si>
  <si>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</si>
  <si>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</si>
  <si>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</si>
  <si>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</si>
  <si>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</si>
  <si>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</si>
  <si>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</si>
  <si>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</si>
  <si>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</si>
  <si>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</si>
  <si>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"Racunovodstvo i revizija" doo Tivat</t>
  </si>
  <si>
    <t>Sjedište i poslovna adresa</t>
  </si>
  <si>
    <t>21 Novembra 2a, Tivat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</si>
  <si>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</si>
  <si>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</si>
  <si>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</si>
  <si>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</si>
  <si>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</si>
  <si>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</si>
  <si>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</si>
  <si>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</si>
  <si>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</si>
  <si>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</si>
  <si>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</si>
  <si>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</si>
  <si>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</si>
  <si>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</si>
  <si>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</si>
  <si>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</si>
  <si>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TENFORE DOO BEOGRAD INSTUTUCIJA ELEKTRONSKOG NOVCA</t>
  </si>
  <si>
    <t>-</t>
  </si>
  <si>
    <t>25.11.2014.g.</t>
  </si>
  <si>
    <t>1. Potraživanja od kupaca</t>
  </si>
  <si>
    <t>2. Potraživanja od matičnog i zavisnih pravnih lieca</t>
  </si>
  <si>
    <t>BILJANA ĐOKOVIĆ</t>
  </si>
  <si>
    <t>Dobračina br.60, Beograd</t>
  </si>
  <si>
    <t>Mjesto rođenja</t>
  </si>
  <si>
    <t>Ostali kapital 
(rn 309)</t>
  </si>
  <si>
    <t>Osnivač sa ovlašćenjima skupštine društva (Tenfore doo podgorica)</t>
  </si>
  <si>
    <t>Osnivački kapital (udio)</t>
  </si>
  <si>
    <t>Andrijena Dragićević</t>
  </si>
  <si>
    <t>01.01.2026. - 30.06.2026.</t>
  </si>
  <si>
    <t>Stanje na dan 30.06.2026 godine (r.br. 3+4)</t>
  </si>
  <si>
    <t>Stanje na dan 30.06.2026 godine (r.br. 7+8)</t>
  </si>
  <si>
    <t>1. januar - 30. jun</t>
  </si>
  <si>
    <t>Prethodna godina
2025</t>
  </si>
  <si>
    <t>01.01-
30.06.2026.</t>
  </si>
  <si>
    <t>3. Potraživanja od ostalih povezanih lica</t>
  </si>
  <si>
    <t>Direktor (zakonski zastupnik)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</si>
</sst>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7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9"/>
      <color rgb="FFFFFFFF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296B6D"/>
        <bgColor indexed="64"/>
      </patternFill>
    </fill>
    <fill>
      <patternFill patternType="solid">
        <fgColor rgb="FF0000C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</cellStyleXfs>
  <cellXfs count="27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 readingOrder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horizontal="center"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5" borderId="1" xfId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 readingOrder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3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3" applyFont="1" applyAlignment="1" applyProtection="1">
      <alignment horizontal="center" vertical="center"/>
      <protection hidden="1"/>
    </xf>
    <xf numFmtId="0" fontId="15" fillId="0" borderId="0" xfId="0" applyFont="1" applyAlignment="1">
      <alignment horizontal="left" wrapText="1"/>
    </xf>
    <xf numFmtId="0" fontId="13" fillId="2" borderId="4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5" fillId="0" borderId="0" xfId="4" applyFont="1" applyFill="1"/>
    <xf numFmtId="167" fontId="15" fillId="0" borderId="0" xfId="4" applyNumberFormat="1" applyFont="1" applyFill="1"/>
    <xf numFmtId="0" fontId="5" fillId="0" borderId="0" xfId="2" applyFont="1" applyAlignment="1">
      <alignment horizontal="center"/>
    </xf>
    <xf numFmtId="43" fontId="15" fillId="0" borderId="0" xfId="4" applyFont="1"/>
    <xf numFmtId="166" fontId="5" fillId="0" borderId="0" xfId="2" applyNumberFormat="1" applyFont="1"/>
    <xf numFmtId="0" fontId="20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4" fillId="0" borderId="4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2" applyFont="1" applyAlignment="1">
      <alignment vertical="center"/>
    </xf>
    <xf numFmtId="0" fontId="24" fillId="6" borderId="1" xfId="2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vertical="center"/>
    </xf>
    <xf numFmtId="168" fontId="15" fillId="2" borderId="1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/>
    </xf>
    <xf numFmtId="0" fontId="25" fillId="0" borderId="1" xfId="2" applyFont="1" applyBorder="1" applyAlignment="1">
      <alignment horizontal="left" vertical="center"/>
    </xf>
    <xf numFmtId="168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0" fontId="25" fillId="0" borderId="1" xfId="2" applyFont="1" applyBorder="1" applyAlignment="1">
      <alignment vertical="center"/>
    </xf>
    <xf numFmtId="0" fontId="25" fillId="2" borderId="1" xfId="2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/>
    </xf>
    <xf numFmtId="0" fontId="24" fillId="6" borderId="4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0" fontId="24" fillId="2" borderId="1" xfId="2" applyFont="1" applyFill="1" applyBorder="1" applyAlignment="1">
      <alignment vertical="center"/>
    </xf>
    <xf numFmtId="0" fontId="25" fillId="0" borderId="0" xfId="2" applyFont="1" applyAlignment="1">
      <alignment horizontal="left" vertical="center"/>
    </xf>
    <xf numFmtId="0" fontId="24" fillId="6" borderId="1" xfId="2" applyFont="1" applyFill="1" applyBorder="1" applyAlignment="1">
      <alignment vertical="center"/>
    </xf>
    <xf numFmtId="0" fontId="16" fillId="2" borderId="1" xfId="2" applyFont="1" applyFill="1" applyBorder="1" applyAlignment="1">
      <alignment vertical="center"/>
    </xf>
    <xf numFmtId="4" fontId="24" fillId="0" borderId="1" xfId="2" applyNumberFormat="1" applyFont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 indent="1"/>
    </xf>
    <xf numFmtId="0" fontId="2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3" xfId="2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" fontId="0" fillId="0" borderId="0" xfId="0" applyNumberFormat="1"/>
    <xf numFmtId="1" fontId="15" fillId="0" borderId="0" xfId="0" applyNumberFormat="1" applyFont="1" applyAlignment="1">
      <alignment vertical="center" wrapText="1"/>
    </xf>
    <xf numFmtId="3" fontId="23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6" borderId="1" xfId="2" applyFont="1" applyFill="1" applyBorder="1" applyAlignment="1">
      <alignment horizontal="left" vertical="center"/>
    </xf>
    <xf numFmtId="0" fontId="24" fillId="6" borderId="14" xfId="2" applyFont="1" applyFill="1" applyBorder="1" applyAlignment="1">
      <alignment horizontal="left" vertical="center"/>
    </xf>
    <xf numFmtId="0" fontId="24" fillId="6" borderId="15" xfId="2" applyFont="1" applyFill="1" applyBorder="1" applyAlignment="1">
      <alignment horizontal="left" vertical="center"/>
    </xf>
    <xf numFmtId="0" fontId="24" fillId="6" borderId="2" xfId="2" applyFont="1" applyFill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vertical="center"/>
    </xf>
    <xf numFmtId="3" fontId="15" fillId="0" borderId="5" xfId="0" applyNumberFormat="1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49" fontId="23" fillId="0" borderId="16" xfId="0" applyNumberFormat="1" applyFont="1" applyBorder="1" applyAlignment="1">
      <alignment vertical="center" wrapText="1"/>
    </xf>
    <xf numFmtId="3" fontId="15" fillId="0" borderId="16" xfId="0" applyNumberFormat="1" applyFont="1" applyBorder="1" applyAlignment="1">
      <alignment horizontal="center" vertical="center"/>
    </xf>
    <xf numFmtId="10" fontId="23" fillId="0" borderId="17" xfId="0" applyNumberFormat="1" applyFont="1" applyBorder="1" applyAlignment="1">
      <alignment horizontal="center" vertical="center"/>
    </xf>
    <xf numFmtId="0" fontId="23" fillId="6" borderId="1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3" fillId="7" borderId="14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23" fillId="2" borderId="14" xfId="0" applyFont="1" applyFill="1" applyBorder="1" applyAlignment="1">
      <alignment vertical="center" wrapText="1"/>
    </xf>
    <xf numFmtId="0" fontId="24" fillId="6" borderId="12" xfId="2" applyFont="1" applyFill="1" applyBorder="1" applyAlignment="1">
      <alignment horizontal="center" vertical="center"/>
    </xf>
    <xf numFmtId="0" fontId="24" fillId="6" borderId="13" xfId="2" applyFont="1" applyFill="1" applyBorder="1" applyAlignment="1">
      <alignment horizontal="center" vertical="center"/>
    </xf>
    <xf numFmtId="0" fontId="24" fillId="6" borderId="11" xfId="2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vertical="center"/>
    </xf>
    <xf numFmtId="3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33" fillId="0" borderId="0" xfId="0" applyFont="1"/>
    <xf numFmtId="1" fontId="13" fillId="2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vertical="center" wrapText="1"/>
    </xf>
    <xf numFmtId="1" fontId="8" fillId="7" borderId="1" xfId="0" applyNumberFormat="1" applyFont="1" applyFill="1" applyBorder="1"/>
    <xf numFmtId="1" fontId="15" fillId="0" borderId="1" xfId="0" applyNumberFormat="1" applyFont="1" applyBorder="1" applyAlignment="1">
      <alignment vertical="center" wrapText="1"/>
    </xf>
    <xf numFmtId="1" fontId="23" fillId="7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5" fillId="7" borderId="1" xfId="0" applyNumberFormat="1" applyFont="1" applyFill="1" applyBorder="1" applyAlignment="1">
      <alignment vertical="center" wrapText="1"/>
    </xf>
    <xf numFmtId="1" fontId="23" fillId="2" borderId="1" xfId="0" applyNumberFormat="1" applyFont="1" applyFill="1" applyBorder="1" applyAlignment="1">
      <alignment vertical="center" wrapText="1"/>
    </xf>
    <xf numFmtId="1" fontId="23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64" fontId="0" fillId="0" borderId="0" xfId="0" applyNumberFormat="1"/>
    <xf numFmtId="0" fontId="6" fillId="0" borderId="0" xfId="3" applyFont="1" applyAlignment="1" applyProtection="1">
      <alignment horizontal="left" vertical="center"/>
      <protection hidden="1"/>
    </xf>
    <xf numFmtId="1" fontId="15" fillId="0" borderId="5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3" fillId="7" borderId="1" xfId="0" applyFont="1" applyFill="1" applyBorder="1" applyAlignment="1">
      <alignment vertical="center" wrapText="1"/>
    </xf>
    <xf numFmtId="164" fontId="9" fillId="5" borderId="0" xfId="0" applyNumberFormat="1" applyFont="1" applyFill="1"/>
    <xf numFmtId="164" fontId="0" fillId="0" borderId="0" xfId="1" applyFont="1"/>
    <xf numFmtId="164" fontId="35" fillId="0" borderId="0" xfId="0" applyNumberFormat="1" applyFont="1" applyAlignment="1">
      <alignment horizontal="center" vertical="center" wrapText="1"/>
    </xf>
    <xf numFmtId="3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167" fontId="35" fillId="0" borderId="0" xfId="6" applyNumberFormat="1" applyFont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 readingOrder="1"/>
    </xf>
    <xf numFmtId="0" fontId="36" fillId="9" borderId="1" xfId="0" applyFont="1" applyFill="1" applyBorder="1" applyAlignment="1">
      <alignment horizontal="center" vertical="center" wrapText="1" readingOrder="1"/>
    </xf>
    <xf numFmtId="0" fontId="24" fillId="6" borderId="1" xfId="2" applyFont="1" applyFill="1" applyBorder="1" applyAlignment="1">
      <alignment horizontal="center" vertical="center"/>
    </xf>
    <xf numFmtId="49" fontId="23" fillId="0" borderId="1" xfId="0" applyNumberFormat="1" applyFont="1" applyBorder="1" applyAlignment="1" applyProtection="1">
      <alignment horizontal="left" vertical="top"/>
      <protection locked="0"/>
    </xf>
    <xf numFmtId="0" fontId="3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23" fillId="6" borderId="1" xfId="0" applyNumberFormat="1" applyFont="1" applyFill="1" applyBorder="1" applyAlignment="1" applyProtection="1">
      <alignment horizontal="left" vertical="top"/>
      <protection locked="0"/>
    </xf>
    <xf numFmtId="0" fontId="4" fillId="6" borderId="1" xfId="2" applyFont="1" applyFill="1" applyBorder="1" applyAlignment="1">
      <alignment horizontal="center" vertical="center"/>
    </xf>
    <xf numFmtId="0" fontId="24" fillId="6" borderId="6" xfId="2" applyFont="1" applyFill="1" applyBorder="1" applyAlignment="1">
      <alignment horizontal="center" vertical="center"/>
    </xf>
    <xf numFmtId="0" fontId="24" fillId="6" borderId="7" xfId="2" applyFont="1" applyFill="1" applyBorder="1" applyAlignment="1">
      <alignment horizontal="center" vertical="center"/>
    </xf>
    <xf numFmtId="0" fontId="24" fillId="6" borderId="8" xfId="2" applyFont="1" applyFill="1" applyBorder="1" applyAlignment="1">
      <alignment horizontal="center" vertical="center"/>
    </xf>
    <xf numFmtId="0" fontId="24" fillId="6" borderId="11" xfId="2" applyFont="1" applyFill="1" applyBorder="1" applyAlignment="1">
      <alignment horizontal="center" vertical="center"/>
    </xf>
    <xf numFmtId="0" fontId="24" fillId="6" borderId="12" xfId="2" applyFont="1" applyFill="1" applyBorder="1" applyAlignment="1">
      <alignment horizontal="center" vertical="center"/>
    </xf>
    <xf numFmtId="0" fontId="24" fillId="6" borderId="13" xfId="2" applyFont="1" applyFill="1" applyBorder="1" applyAlignment="1">
      <alignment horizontal="center" vertical="center"/>
    </xf>
    <xf numFmtId="0" fontId="24" fillId="6" borderId="1" xfId="2" applyFont="1" applyFill="1" applyBorder="1" applyAlignment="1">
      <alignment horizontal="center" vertical="center" wrapText="1"/>
    </xf>
    <xf numFmtId="49" fontId="25" fillId="0" borderId="14" xfId="2" applyNumberFormat="1" applyFont="1" applyBorder="1" applyAlignment="1">
      <alignment horizontal="center" vertical="center"/>
    </xf>
    <xf numFmtId="49" fontId="25" fillId="0" borderId="15" xfId="2" applyNumberFormat="1" applyFont="1" applyBorder="1" applyAlignment="1">
      <alignment horizontal="center" vertical="center"/>
    </xf>
    <xf numFmtId="49" fontId="25" fillId="0" borderId="2" xfId="2" applyNumberFormat="1" applyFont="1" applyBorder="1" applyAlignment="1">
      <alignment horizontal="center" vertical="center"/>
    </xf>
    <xf numFmtId="49" fontId="30" fillId="0" borderId="1" xfId="5" applyNumberFormat="1" applyFont="1" applyBorder="1" applyAlignment="1" applyProtection="1">
      <alignment horizontal="left" vertical="top"/>
      <protection locked="0"/>
    </xf>
    <xf numFmtId="49" fontId="30" fillId="6" borderId="1" xfId="5" applyNumberFormat="1" applyFont="1" applyFill="1" applyBorder="1" applyAlignment="1" applyProtection="1">
      <alignment horizontal="left" vertical="top"/>
      <protection locked="0"/>
    </xf>
    <xf numFmtId="49" fontId="25" fillId="2" borderId="14" xfId="2" applyNumberFormat="1" applyFont="1" applyFill="1" applyBorder="1" applyAlignment="1">
      <alignment horizontal="center" vertical="center"/>
    </xf>
    <xf numFmtId="49" fontId="25" fillId="2" borderId="15" xfId="2" applyNumberFormat="1" applyFont="1" applyFill="1" applyBorder="1" applyAlignment="1">
      <alignment horizontal="center" vertical="center"/>
    </xf>
    <xf numFmtId="49" fontId="25" fillId="2" borderId="2" xfId="2" applyNumberFormat="1" applyFont="1" applyFill="1" applyBorder="1" applyAlignment="1">
      <alignment horizontal="center" vertical="center"/>
    </xf>
    <xf numFmtId="0" fontId="24" fillId="6" borderId="14" xfId="2" applyFont="1" applyFill="1" applyBorder="1" applyAlignment="1">
      <alignment horizontal="left" vertical="center"/>
    </xf>
    <xf numFmtId="0" fontId="24" fillId="6" borderId="15" xfId="2" applyFont="1" applyFill="1" applyBorder="1" applyAlignment="1">
      <alignment horizontal="left" vertical="center"/>
    </xf>
    <xf numFmtId="0" fontId="24" fillId="6" borderId="2" xfId="2" applyFont="1" applyFill="1" applyBorder="1" applyAlignment="1">
      <alignment horizontal="left" vertical="center"/>
    </xf>
    <xf numFmtId="49" fontId="25" fillId="2" borderId="14" xfId="2" applyNumberFormat="1" applyFont="1" applyFill="1" applyBorder="1" applyAlignment="1">
      <alignment horizontal="center" vertical="center" wrapText="1"/>
    </xf>
    <xf numFmtId="49" fontId="25" fillId="2" borderId="15" xfId="2" applyNumberFormat="1" applyFont="1" applyFill="1" applyBorder="1" applyAlignment="1">
      <alignment horizontal="center" vertical="center" wrapText="1"/>
    </xf>
    <xf numFmtId="49" fontId="25" fillId="2" borderId="2" xfId="2" applyNumberFormat="1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49" fontId="23" fillId="0" borderId="2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21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6" fillId="0" borderId="1" xfId="2" applyFont="1" applyBorder="1" applyAlignment="1">
      <alignment horizontal="left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65" fontId="34" fillId="10" borderId="1" xfId="0" applyNumberFormat="1" applyFont="1" applyFill="1" applyBorder="1" applyAlignment="1">
      <alignment horizontal="center"/>
    </xf>
    <xf numFmtId="0" fontId="6" fillId="0" borderId="0" xfId="3" applyFont="1" applyAlignment="1" applyProtection="1">
      <alignment horizontal="left" vertical="center"/>
      <protection hidden="1"/>
    </xf>
    <xf numFmtId="0" fontId="14" fillId="0" borderId="2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0" fontId="20" fillId="0" borderId="0" xfId="2" applyFont="1" applyAlignment="1">
      <alignment horizontal="left"/>
    </xf>
    <xf numFmtId="0" fontId="16" fillId="0" borderId="0" xfId="3" applyFont="1" applyAlignment="1" applyProtection="1">
      <alignment horizontal="left" vertical="center"/>
      <protection hidden="1"/>
    </xf>
    <xf numFmtId="0" fontId="16" fillId="0" borderId="0" xfId="3" applyFont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16" fillId="0" borderId="0" xfId="3" applyFont="1" applyAlignment="1">
      <alignment horizontal="center" vertical="center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5" fillId="0" borderId="6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  <xf numFmtId="0" fontId="5" fillId="0" borderId="13" xfId="2" applyFont="1" applyBorder="1" applyAlignment="1">
      <alignment horizontal="left" vertical="top"/>
    </xf>
  </cellXfs>
  <cellStyles count="8">
    <cellStyle name="Comma" xfId="6" builtinId="3"/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 4" xfId="7" xr:uid="{3A518E5D-5703-4C36-9167-5F56375D30EA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0000C4"/>
      <color rgb="FF000066"/>
      <color rgb="FF296B6D"/>
      <color rgb="FF187E7E"/>
      <color rgb="FF336600"/>
      <color rgb="FF262274"/>
      <color rgb="FF003300"/>
      <color rgb="FF2A2682"/>
      <color rgb="FFFFFF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office@montenegrotransfers.me" TargetMode="External"/><Relationship Id="rId1" Type="http://schemas.openxmlformats.org/officeDocument/2006/relationships/hyperlink" Target="https://montenegrotransfers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J153"/>
  <sheetViews>
    <sheetView tabSelected="1" workbookViewId="0">
      <selection activeCell="G10" sqref="G10"/>
    </sheetView>
  </sheetViews>
  <sheetFormatPr defaultRowHeight="12.75"/>
  <cols>
    <col min="1" max="1" width="3.28515625" style="87" customWidth="1"/>
    <col min="2" max="2" width="3.85546875" style="87" customWidth="1"/>
    <col min="3" max="3" width="63.42578125" style="87" customWidth="1"/>
    <col min="4" max="4" width="16.28515625" style="87" customWidth="1"/>
    <col min="5" max="5" width="18.42578125" style="87" customWidth="1"/>
    <col min="6" max="6" width="19.28515625" style="87" customWidth="1"/>
    <col min="7" max="7" width="21.5703125" style="87" customWidth="1"/>
    <col min="8" max="8" width="23.85546875" style="87" customWidth="1"/>
    <col min="9" max="9" width="23.28515625" style="87" customWidth="1"/>
    <col min="10" max="10" width="16.140625" customWidth="1"/>
  </cols>
  <sheetData>
    <row r="4" spans="3:9" ht="15.75">
      <c r="C4" s="192" t="s">
        <v>436</v>
      </c>
      <c r="D4" s="192"/>
      <c r="E4" s="192"/>
      <c r="F4" s="150" t="s">
        <v>537</v>
      </c>
      <c r="G4" s="149"/>
      <c r="H4" s="88"/>
    </row>
    <row r="5" spans="3:9">
      <c r="I5" s="89" t="s">
        <v>437</v>
      </c>
    </row>
    <row r="7" spans="3:9">
      <c r="C7" s="132" t="s">
        <v>438</v>
      </c>
      <c r="D7" s="193" t="s">
        <v>439</v>
      </c>
      <c r="E7" s="193"/>
      <c r="F7" s="91"/>
    </row>
    <row r="8" spans="3:9">
      <c r="C8" s="133" t="s">
        <v>440</v>
      </c>
      <c r="D8" s="193" t="s">
        <v>540</v>
      </c>
      <c r="E8" s="193"/>
      <c r="F8" s="91"/>
    </row>
    <row r="9" spans="3:9">
      <c r="C9" s="132" t="s">
        <v>441</v>
      </c>
      <c r="D9" s="193" t="s">
        <v>442</v>
      </c>
      <c r="E9" s="193"/>
      <c r="F9" s="91"/>
    </row>
    <row r="10" spans="3:9">
      <c r="D10" s="92"/>
      <c r="E10" s="92"/>
      <c r="F10" s="92"/>
    </row>
    <row r="12" spans="3:9">
      <c r="C12" s="93" t="s">
        <v>443</v>
      </c>
      <c r="D12" s="93"/>
      <c r="E12" s="93"/>
      <c r="F12" s="93"/>
      <c r="G12" s="93"/>
      <c r="H12" s="93"/>
      <c r="I12" s="93"/>
    </row>
    <row r="14" spans="3:9">
      <c r="C14" s="146" t="s">
        <v>0</v>
      </c>
      <c r="D14" s="194" t="s">
        <v>444</v>
      </c>
      <c r="E14" s="194"/>
      <c r="F14" s="194"/>
      <c r="G14" s="194"/>
    </row>
    <row r="15" spans="3:9">
      <c r="C15" s="147" t="s">
        <v>445</v>
      </c>
      <c r="D15" s="191" t="s">
        <v>446</v>
      </c>
      <c r="E15" s="191"/>
      <c r="F15" s="191"/>
      <c r="G15" s="191"/>
    </row>
    <row r="16" spans="3:9">
      <c r="C16" s="146" t="s">
        <v>447</v>
      </c>
      <c r="D16" s="194" t="s">
        <v>448</v>
      </c>
      <c r="E16" s="194"/>
      <c r="F16" s="194"/>
      <c r="G16" s="194"/>
    </row>
    <row r="17" spans="3:9">
      <c r="C17" s="147" t="s">
        <v>449</v>
      </c>
      <c r="D17" s="191" t="s">
        <v>450</v>
      </c>
      <c r="E17" s="191"/>
      <c r="F17" s="191"/>
      <c r="G17" s="191"/>
    </row>
    <row r="18" spans="3:9">
      <c r="C18" s="146" t="s">
        <v>451</v>
      </c>
      <c r="D18" s="194" t="s">
        <v>527</v>
      </c>
      <c r="E18" s="194"/>
      <c r="F18" s="194"/>
      <c r="G18" s="194"/>
    </row>
    <row r="19" spans="3:9">
      <c r="C19" s="147" t="s">
        <v>452</v>
      </c>
      <c r="D19" s="191" t="s">
        <v>453</v>
      </c>
      <c r="E19" s="191"/>
      <c r="F19" s="191"/>
      <c r="G19" s="191"/>
    </row>
    <row r="20" spans="3:9">
      <c r="C20" s="146" t="s">
        <v>454</v>
      </c>
      <c r="D20" s="194" t="s">
        <v>455</v>
      </c>
      <c r="E20" s="194"/>
      <c r="F20" s="194"/>
      <c r="G20" s="194"/>
    </row>
    <row r="21" spans="3:9">
      <c r="C21" s="147" t="s">
        <v>456</v>
      </c>
      <c r="D21" s="191" t="s">
        <v>457</v>
      </c>
      <c r="E21" s="191"/>
      <c r="F21" s="191"/>
      <c r="G21" s="191"/>
    </row>
    <row r="22" spans="3:9">
      <c r="C22" s="146" t="s">
        <v>458</v>
      </c>
      <c r="D22" s="194" t="s">
        <v>526</v>
      </c>
      <c r="E22" s="194"/>
      <c r="F22" s="194"/>
      <c r="G22" s="194"/>
    </row>
    <row r="23" spans="3:9">
      <c r="C23" s="147" t="s">
        <v>459</v>
      </c>
      <c r="D23" s="191" t="s">
        <v>460</v>
      </c>
      <c r="E23" s="191"/>
      <c r="F23" s="191"/>
      <c r="G23" s="191"/>
    </row>
    <row r="24" spans="3:9">
      <c r="C24" s="146" t="s">
        <v>461</v>
      </c>
      <c r="D24" s="194" t="s">
        <v>462</v>
      </c>
      <c r="E24" s="194"/>
      <c r="F24" s="194"/>
      <c r="G24" s="194"/>
    </row>
    <row r="25" spans="3:9">
      <c r="C25" s="147" t="s">
        <v>463</v>
      </c>
      <c r="D25" s="206" t="s">
        <v>464</v>
      </c>
      <c r="E25" s="191"/>
      <c r="F25" s="191"/>
      <c r="G25" s="191"/>
    </row>
    <row r="26" spans="3:9">
      <c r="C26" s="146" t="s">
        <v>465</v>
      </c>
      <c r="D26" s="207" t="s">
        <v>466</v>
      </c>
      <c r="E26" s="194"/>
      <c r="F26" s="194"/>
      <c r="G26" s="194"/>
    </row>
    <row r="29" spans="3:9">
      <c r="C29" s="93" t="s">
        <v>467</v>
      </c>
    </row>
    <row r="30" spans="3:9" ht="15">
      <c r="G30" s="164"/>
    </row>
    <row r="31" spans="3:9">
      <c r="C31" s="195" t="s">
        <v>468</v>
      </c>
      <c r="D31" s="196" t="s">
        <v>469</v>
      </c>
      <c r="E31" s="197"/>
      <c r="F31" s="198"/>
      <c r="G31" s="202" t="s">
        <v>470</v>
      </c>
      <c r="H31" s="190" t="s">
        <v>532</v>
      </c>
      <c r="I31"/>
    </row>
    <row r="32" spans="3:9">
      <c r="C32" s="195"/>
      <c r="D32" s="199"/>
      <c r="E32" s="200"/>
      <c r="F32" s="201"/>
      <c r="G32" s="202"/>
      <c r="H32" s="190"/>
      <c r="I32"/>
    </row>
    <row r="33" spans="3:10" ht="15">
      <c r="C33" s="134" t="s">
        <v>534</v>
      </c>
      <c r="D33" s="160" t="s">
        <v>536</v>
      </c>
      <c r="E33" s="158"/>
      <c r="F33" s="159"/>
      <c r="G33" s="94"/>
      <c r="H33" s="95"/>
      <c r="I33"/>
      <c r="J33" s="164"/>
    </row>
    <row r="34" spans="3:10">
      <c r="C34" s="134" t="s">
        <v>544</v>
      </c>
      <c r="D34" s="211" t="s">
        <v>530</v>
      </c>
      <c r="E34" s="212"/>
      <c r="F34" s="213"/>
      <c r="G34" s="94"/>
      <c r="H34" s="95"/>
      <c r="I34"/>
    </row>
    <row r="35" spans="3:10">
      <c r="C35" s="134"/>
      <c r="D35" s="135"/>
      <c r="E35" s="136"/>
      <c r="F35" s="137"/>
      <c r="G35" s="94"/>
      <c r="H35" s="95"/>
      <c r="I35"/>
    </row>
    <row r="36" spans="3:10" hidden="1">
      <c r="C36" s="96" t="s">
        <v>472</v>
      </c>
      <c r="D36" s="208"/>
      <c r="E36" s="209"/>
      <c r="F36" s="210"/>
      <c r="G36" s="97"/>
      <c r="H36" s="98"/>
      <c r="I36"/>
    </row>
    <row r="37" spans="3:10" hidden="1">
      <c r="C37" s="99" t="s">
        <v>473</v>
      </c>
      <c r="D37" s="203"/>
      <c r="E37" s="204"/>
      <c r="F37" s="205"/>
      <c r="G37" s="100"/>
      <c r="H37" s="101"/>
      <c r="I37"/>
    </row>
    <row r="38" spans="3:10" hidden="1">
      <c r="C38" s="99" t="s">
        <v>474</v>
      </c>
      <c r="D38" s="203"/>
      <c r="E38" s="204"/>
      <c r="F38" s="205"/>
      <c r="G38" s="100"/>
      <c r="H38" s="101"/>
      <c r="I38"/>
    </row>
    <row r="39" spans="3:10" hidden="1">
      <c r="C39" s="99" t="s">
        <v>475</v>
      </c>
      <c r="D39" s="203"/>
      <c r="E39" s="204"/>
      <c r="F39" s="205"/>
      <c r="G39" s="100"/>
      <c r="H39" s="101"/>
      <c r="I39"/>
    </row>
    <row r="40" spans="3:10" hidden="1">
      <c r="C40" s="99" t="s">
        <v>476</v>
      </c>
      <c r="D40" s="203"/>
      <c r="E40" s="204"/>
      <c r="F40" s="205"/>
      <c r="G40" s="100"/>
      <c r="H40" s="101"/>
      <c r="I40"/>
    </row>
    <row r="41" spans="3:10" hidden="1">
      <c r="C41" s="99" t="s">
        <v>477</v>
      </c>
      <c r="D41" s="203"/>
      <c r="E41" s="204"/>
      <c r="F41" s="205"/>
      <c r="G41" s="100"/>
      <c r="H41" s="101"/>
      <c r="I41"/>
    </row>
    <row r="42" spans="3:10" hidden="1">
      <c r="C42" s="99" t="s">
        <v>478</v>
      </c>
      <c r="D42" s="203"/>
      <c r="E42" s="204"/>
      <c r="F42" s="205"/>
      <c r="G42" s="100"/>
      <c r="H42" s="101"/>
      <c r="I42"/>
    </row>
    <row r="43" spans="3:10" hidden="1">
      <c r="C43" s="102" t="s">
        <v>479</v>
      </c>
      <c r="D43" s="203"/>
      <c r="E43" s="204"/>
      <c r="F43" s="205"/>
      <c r="G43" s="100"/>
      <c r="H43" s="101"/>
      <c r="I43"/>
    </row>
    <row r="44" spans="3:10" hidden="1">
      <c r="C44" s="102" t="s">
        <v>480</v>
      </c>
      <c r="D44" s="203"/>
      <c r="E44" s="204"/>
      <c r="F44" s="205"/>
      <c r="G44" s="100"/>
      <c r="H44" s="101"/>
      <c r="I44"/>
    </row>
    <row r="45" spans="3:10" hidden="1">
      <c r="C45" s="103" t="s">
        <v>481</v>
      </c>
      <c r="D45" s="214"/>
      <c r="E45" s="215"/>
      <c r="F45" s="216"/>
      <c r="G45" s="97"/>
      <c r="H45" s="98"/>
      <c r="I45"/>
    </row>
    <row r="46" spans="3:10" hidden="1">
      <c r="C46" s="99" t="s">
        <v>473</v>
      </c>
      <c r="D46" s="203"/>
      <c r="E46" s="204"/>
      <c r="F46" s="205"/>
      <c r="G46" s="100"/>
      <c r="H46" s="101"/>
      <c r="I46"/>
    </row>
    <row r="47" spans="3:10" hidden="1">
      <c r="C47" s="99" t="s">
        <v>474</v>
      </c>
      <c r="D47" s="203"/>
      <c r="E47" s="204"/>
      <c r="F47" s="205"/>
      <c r="G47" s="100"/>
      <c r="H47" s="101"/>
      <c r="I47"/>
    </row>
    <row r="48" spans="3:10" hidden="1">
      <c r="C48" s="99" t="s">
        <v>475</v>
      </c>
      <c r="D48" s="203"/>
      <c r="E48" s="204"/>
      <c r="F48" s="205"/>
      <c r="G48" s="100"/>
      <c r="H48" s="101"/>
      <c r="I48"/>
    </row>
    <row r="49" spans="2:9" hidden="1">
      <c r="C49" s="99" t="s">
        <v>476</v>
      </c>
      <c r="D49" s="203"/>
      <c r="E49" s="204"/>
      <c r="F49" s="205"/>
      <c r="G49" s="100"/>
      <c r="H49" s="101"/>
      <c r="I49"/>
    </row>
    <row r="50" spans="2:9" hidden="1">
      <c r="C50" s="99" t="s">
        <v>477</v>
      </c>
      <c r="D50" s="203"/>
      <c r="E50" s="204"/>
      <c r="F50" s="205"/>
      <c r="G50" s="100"/>
      <c r="H50" s="101"/>
      <c r="I50"/>
    </row>
    <row r="51" spans="2:9" hidden="1">
      <c r="C51" s="99" t="s">
        <v>478</v>
      </c>
      <c r="D51" s="203"/>
      <c r="E51" s="204"/>
      <c r="F51" s="205"/>
      <c r="G51" s="100"/>
      <c r="H51" s="101"/>
      <c r="I51"/>
    </row>
    <row r="52" spans="2:9" hidden="1">
      <c r="C52" s="103" t="s">
        <v>482</v>
      </c>
      <c r="D52" s="214"/>
      <c r="E52" s="215"/>
      <c r="F52" s="216"/>
      <c r="G52" s="97"/>
      <c r="H52" s="98"/>
      <c r="I52"/>
    </row>
    <row r="54" spans="2:9" hidden="1"/>
    <row r="55" spans="2:9" hidden="1"/>
    <row r="56" spans="2:9">
      <c r="C56" s="93" t="s">
        <v>483</v>
      </c>
    </row>
    <row r="57" spans="2:9">
      <c r="C57" s="93" t="s">
        <v>484</v>
      </c>
    </row>
    <row r="59" spans="2:9" ht="13.5" thickBot="1">
      <c r="C59" s="104" t="s">
        <v>485</v>
      </c>
      <c r="D59" s="220" t="s">
        <v>486</v>
      </c>
      <c r="E59" s="221"/>
      <c r="F59" s="222"/>
      <c r="G59" s="105" t="s">
        <v>487</v>
      </c>
      <c r="H59" s="105" t="s">
        <v>488</v>
      </c>
    </row>
    <row r="60" spans="2:9" ht="13.5" thickBot="1">
      <c r="B60" s="142">
        <v>1</v>
      </c>
      <c r="C60" s="143" t="s">
        <v>525</v>
      </c>
      <c r="D60" s="223" t="s">
        <v>531</v>
      </c>
      <c r="E60" s="224"/>
      <c r="F60" s="225"/>
      <c r="G60" s="144"/>
      <c r="H60" s="145">
        <v>1</v>
      </c>
    </row>
    <row r="61" spans="2:9" hidden="1">
      <c r="B61" s="138">
        <v>2</v>
      </c>
      <c r="C61" s="139"/>
      <c r="D61" s="226"/>
      <c r="E61" s="227"/>
      <c r="F61" s="228"/>
      <c r="G61" s="140"/>
      <c r="H61" s="141"/>
    </row>
    <row r="62" spans="2:9" hidden="1">
      <c r="B62" s="106">
        <v>3</v>
      </c>
      <c r="C62" s="107"/>
      <c r="D62" s="217"/>
      <c r="E62" s="218"/>
      <c r="F62" s="219"/>
      <c r="G62" s="108"/>
      <c r="H62" s="109"/>
    </row>
    <row r="63" spans="2:9" hidden="1">
      <c r="B63" s="106">
        <v>4</v>
      </c>
      <c r="C63" s="107"/>
      <c r="D63" s="217"/>
      <c r="E63" s="218"/>
      <c r="F63" s="219"/>
      <c r="G63" s="108"/>
      <c r="H63" s="109"/>
    </row>
    <row r="64" spans="2:9" hidden="1">
      <c r="B64" s="106">
        <v>5</v>
      </c>
      <c r="C64" s="107"/>
      <c r="D64" s="217"/>
      <c r="E64" s="218"/>
      <c r="F64" s="219"/>
      <c r="G64" s="108"/>
      <c r="H64" s="109"/>
    </row>
    <row r="65" spans="2:8" hidden="1">
      <c r="B65" s="106">
        <v>6</v>
      </c>
      <c r="C65" s="107"/>
      <c r="D65" s="217"/>
      <c r="E65" s="218"/>
      <c r="F65" s="219"/>
      <c r="G65" s="108"/>
      <c r="H65" s="109"/>
    </row>
    <row r="66" spans="2:8" hidden="1">
      <c r="B66" s="106">
        <v>7</v>
      </c>
      <c r="C66" s="107"/>
      <c r="D66" s="217"/>
      <c r="E66" s="218"/>
      <c r="F66" s="219"/>
      <c r="G66" s="108"/>
      <c r="H66" s="109"/>
    </row>
    <row r="67" spans="2:8" hidden="1">
      <c r="B67" s="106">
        <v>8</v>
      </c>
      <c r="C67" s="107"/>
      <c r="D67" s="217"/>
      <c r="E67" s="218"/>
      <c r="F67" s="219"/>
      <c r="G67" s="108"/>
      <c r="H67" s="109"/>
    </row>
    <row r="68" spans="2:8" hidden="1">
      <c r="B68" s="106">
        <v>9</v>
      </c>
      <c r="C68" s="107"/>
      <c r="D68" s="217"/>
      <c r="E68" s="218"/>
      <c r="F68" s="219"/>
      <c r="G68" s="108"/>
      <c r="H68" s="109"/>
    </row>
    <row r="69" spans="2:8" hidden="1">
      <c r="B69" s="106">
        <v>10</v>
      </c>
      <c r="C69" s="107"/>
      <c r="D69" s="229"/>
      <c r="E69" s="229"/>
      <c r="F69" s="229"/>
      <c r="G69" s="108"/>
      <c r="H69" s="109"/>
    </row>
    <row r="70" spans="2:8">
      <c r="C70" s="175" t="s">
        <v>489</v>
      </c>
      <c r="G70" s="108"/>
      <c r="H70" s="109"/>
    </row>
    <row r="71" spans="2:8">
      <c r="C71" s="175" t="s">
        <v>490</v>
      </c>
      <c r="G71" s="109"/>
      <c r="H71" s="109"/>
    </row>
    <row r="74" spans="2:8">
      <c r="C74" s="93" t="s">
        <v>491</v>
      </c>
    </row>
    <row r="76" spans="2:8">
      <c r="C76" s="230" t="s">
        <v>492</v>
      </c>
      <c r="D76" s="231"/>
      <c r="E76" s="232"/>
      <c r="F76" s="233" t="s">
        <v>493</v>
      </c>
      <c r="G76" s="233"/>
      <c r="H76" s="233"/>
    </row>
    <row r="77" spans="2:8" ht="38.25">
      <c r="C77" s="1" t="s">
        <v>494</v>
      </c>
      <c r="D77" s="6" t="s">
        <v>495</v>
      </c>
      <c r="E77" s="1" t="s">
        <v>496</v>
      </c>
      <c r="F77" s="90" t="s">
        <v>494</v>
      </c>
      <c r="G77" s="110" t="s">
        <v>497</v>
      </c>
      <c r="H77" s="90" t="s">
        <v>487</v>
      </c>
    </row>
    <row r="78" spans="2:8">
      <c r="B78" s="106">
        <v>1</v>
      </c>
      <c r="C78" s="161" t="s">
        <v>535</v>
      </c>
      <c r="D78" s="162">
        <v>125000</v>
      </c>
      <c r="E78" s="162">
        <v>1</v>
      </c>
      <c r="F78" s="161"/>
      <c r="G78" s="163"/>
      <c r="H78" s="162"/>
    </row>
    <row r="79" spans="2:8" hidden="1">
      <c r="B79" s="106">
        <v>2</v>
      </c>
      <c r="C79" s="107"/>
      <c r="D79" s="111"/>
      <c r="E79" s="112"/>
      <c r="F79" s="107"/>
      <c r="G79" s="111"/>
      <c r="H79" s="112"/>
    </row>
    <row r="80" spans="2:8" hidden="1">
      <c r="B80" s="106">
        <v>3</v>
      </c>
      <c r="C80" s="107"/>
      <c r="D80" s="111"/>
      <c r="E80" s="112"/>
      <c r="F80" s="107"/>
      <c r="G80" s="111"/>
      <c r="H80" s="112"/>
    </row>
    <row r="81" spans="2:8" hidden="1">
      <c r="B81" s="106">
        <v>4</v>
      </c>
      <c r="C81" s="107"/>
      <c r="D81" s="111"/>
      <c r="E81" s="112"/>
      <c r="F81" s="107"/>
      <c r="G81" s="111"/>
      <c r="H81" s="112"/>
    </row>
    <row r="82" spans="2:8" hidden="1">
      <c r="B82" s="106">
        <v>5</v>
      </c>
      <c r="C82" s="107"/>
      <c r="D82" s="111"/>
      <c r="E82" s="112"/>
      <c r="F82" s="107"/>
      <c r="G82" s="111"/>
      <c r="H82" s="112"/>
    </row>
    <row r="83" spans="2:8" hidden="1">
      <c r="B83" s="106">
        <v>6</v>
      </c>
      <c r="C83" s="107"/>
      <c r="D83" s="111"/>
      <c r="E83" s="112"/>
      <c r="F83" s="107"/>
      <c r="G83" s="111"/>
      <c r="H83" s="112"/>
    </row>
    <row r="84" spans="2:8" hidden="1">
      <c r="B84" s="106">
        <v>7</v>
      </c>
      <c r="C84" s="107"/>
      <c r="D84" s="111"/>
      <c r="E84" s="112"/>
      <c r="F84" s="107"/>
      <c r="G84" s="111"/>
      <c r="H84" s="112"/>
    </row>
    <row r="85" spans="2:8" hidden="1">
      <c r="B85" s="106">
        <v>8</v>
      </c>
      <c r="C85" s="107"/>
      <c r="D85" s="111"/>
      <c r="E85" s="112"/>
      <c r="F85" s="107"/>
      <c r="G85" s="111"/>
      <c r="H85" s="112"/>
    </row>
    <row r="86" spans="2:8" hidden="1">
      <c r="B86" s="106">
        <v>9</v>
      </c>
      <c r="C86" s="107"/>
      <c r="D86" s="111"/>
      <c r="E86" s="112"/>
      <c r="F86" s="107"/>
      <c r="G86" s="111"/>
      <c r="H86" s="112"/>
    </row>
    <row r="87" spans="2:8" hidden="1">
      <c r="B87" s="106">
        <v>10</v>
      </c>
      <c r="C87" s="107"/>
      <c r="D87" s="111"/>
      <c r="E87" s="112"/>
      <c r="F87" s="107"/>
      <c r="G87" s="111"/>
      <c r="H87" s="112"/>
    </row>
    <row r="88" spans="2:8" hidden="1">
      <c r="B88" s="106">
        <v>11</v>
      </c>
      <c r="C88" s="107"/>
      <c r="D88" s="111"/>
      <c r="E88" s="112"/>
      <c r="F88" s="107"/>
      <c r="G88" s="111"/>
      <c r="H88" s="112"/>
    </row>
    <row r="89" spans="2:8" hidden="1">
      <c r="B89" s="106">
        <v>12</v>
      </c>
      <c r="C89" s="107"/>
      <c r="D89" s="111"/>
      <c r="E89" s="112"/>
      <c r="F89" s="107"/>
      <c r="G89" s="111"/>
      <c r="H89" s="112"/>
    </row>
    <row r="90" spans="2:8" hidden="1">
      <c r="B90" s="106">
        <v>13</v>
      </c>
      <c r="C90" s="107"/>
      <c r="D90" s="111"/>
      <c r="E90" s="112"/>
      <c r="F90" s="107"/>
      <c r="G90" s="111"/>
      <c r="H90" s="112"/>
    </row>
    <row r="91" spans="2:8" hidden="1">
      <c r="B91" s="106">
        <v>14</v>
      </c>
      <c r="C91" s="107"/>
      <c r="D91" s="111"/>
      <c r="E91" s="112"/>
      <c r="F91" s="107"/>
      <c r="G91" s="111"/>
      <c r="H91" s="112"/>
    </row>
    <row r="92" spans="2:8" hidden="1">
      <c r="B92" s="106">
        <v>15</v>
      </c>
      <c r="C92" s="107"/>
      <c r="D92" s="111"/>
      <c r="E92" s="112"/>
      <c r="F92" s="107"/>
      <c r="G92" s="111"/>
      <c r="H92" s="112"/>
    </row>
    <row r="93" spans="2:8" hidden="1"/>
    <row r="96" spans="2:8">
      <c r="C96" s="93" t="s">
        <v>498</v>
      </c>
    </row>
    <row r="98" spans="2:7" ht="38.25">
      <c r="C98" s="1" t="s">
        <v>494</v>
      </c>
      <c r="D98" s="6" t="s">
        <v>499</v>
      </c>
      <c r="E98" s="1" t="s">
        <v>500</v>
      </c>
      <c r="F98" s="1" t="s">
        <v>501</v>
      </c>
      <c r="G98" s="1" t="s">
        <v>502</v>
      </c>
    </row>
    <row r="99" spans="2:7">
      <c r="B99" s="106">
        <v>1</v>
      </c>
      <c r="C99" s="107"/>
      <c r="D99" s="111"/>
      <c r="E99" s="112"/>
      <c r="F99" s="111"/>
      <c r="G99" s="111"/>
    </row>
    <row r="100" spans="2:7" hidden="1">
      <c r="B100" s="106">
        <v>2</v>
      </c>
      <c r="C100" s="107"/>
      <c r="D100" s="111"/>
      <c r="E100" s="112"/>
      <c r="F100" s="111"/>
      <c r="G100" s="111"/>
    </row>
    <row r="101" spans="2:7" hidden="1">
      <c r="B101" s="106">
        <v>3</v>
      </c>
      <c r="C101" s="107"/>
      <c r="D101" s="111"/>
      <c r="E101" s="112"/>
      <c r="F101" s="111"/>
      <c r="G101" s="111"/>
    </row>
    <row r="102" spans="2:7" hidden="1">
      <c r="B102" s="106">
        <v>4</v>
      </c>
      <c r="C102" s="107"/>
      <c r="D102" s="111"/>
      <c r="E102" s="112"/>
      <c r="F102" s="111"/>
      <c r="G102" s="111"/>
    </row>
    <row r="103" spans="2:7" hidden="1">
      <c r="B103" s="106">
        <v>5</v>
      </c>
      <c r="C103" s="107"/>
      <c r="D103" s="111"/>
      <c r="E103" s="112"/>
      <c r="F103" s="111"/>
      <c r="G103" s="111"/>
    </row>
    <row r="104" spans="2:7" hidden="1">
      <c r="B104" s="106">
        <v>6</v>
      </c>
      <c r="C104" s="107"/>
      <c r="D104" s="111"/>
      <c r="E104" s="112"/>
      <c r="F104" s="111"/>
      <c r="G104" s="111"/>
    </row>
    <row r="105" spans="2:7" hidden="1">
      <c r="B105" s="106">
        <v>7</v>
      </c>
      <c r="C105" s="107"/>
      <c r="D105" s="111"/>
      <c r="E105" s="112"/>
      <c r="F105" s="111"/>
      <c r="G105" s="111"/>
    </row>
    <row r="106" spans="2:7" hidden="1">
      <c r="B106" s="106">
        <v>8</v>
      </c>
      <c r="C106" s="107"/>
      <c r="D106" s="111"/>
      <c r="E106" s="112"/>
      <c r="F106" s="111"/>
      <c r="G106" s="111"/>
    </row>
    <row r="107" spans="2:7" hidden="1">
      <c r="B107" s="106">
        <v>9</v>
      </c>
      <c r="C107" s="107"/>
      <c r="D107" s="111"/>
      <c r="E107" s="112"/>
      <c r="F107" s="111"/>
      <c r="G107" s="111"/>
    </row>
    <row r="108" spans="2:7" hidden="1">
      <c r="B108" s="106">
        <v>10</v>
      </c>
      <c r="C108" s="107"/>
      <c r="D108" s="111"/>
      <c r="E108" s="112"/>
      <c r="F108" s="111"/>
      <c r="G108" s="111"/>
    </row>
    <row r="112" spans="2:7">
      <c r="C112" s="93" t="s">
        <v>503</v>
      </c>
    </row>
    <row r="114" spans="1:9">
      <c r="C114" s="104" t="s">
        <v>447</v>
      </c>
      <c r="D114" s="235" t="s">
        <v>504</v>
      </c>
      <c r="E114" s="236"/>
      <c r="F114" s="237"/>
      <c r="G114" s="235" t="s">
        <v>471</v>
      </c>
      <c r="H114" s="237"/>
      <c r="I114"/>
    </row>
    <row r="115" spans="1:9">
      <c r="B115" s="106">
        <v>1</v>
      </c>
      <c r="C115" s="107"/>
      <c r="D115" s="217"/>
      <c r="E115" s="218"/>
      <c r="F115" s="219"/>
      <c r="G115" s="229"/>
      <c r="H115" s="229"/>
      <c r="I115"/>
    </row>
    <row r="116" spans="1:9" hidden="1">
      <c r="B116" s="106">
        <v>2</v>
      </c>
      <c r="C116" s="107"/>
      <c r="D116" s="217"/>
      <c r="E116" s="218"/>
      <c r="F116" s="219"/>
      <c r="G116" s="229"/>
      <c r="H116" s="229"/>
      <c r="I116"/>
    </row>
    <row r="117" spans="1:9" hidden="1">
      <c r="B117" s="106">
        <v>3</v>
      </c>
      <c r="C117" s="107"/>
      <c r="D117" s="217"/>
      <c r="E117" s="218"/>
      <c r="F117" s="219"/>
      <c r="G117" s="229"/>
      <c r="H117" s="229"/>
      <c r="I117"/>
    </row>
    <row r="118" spans="1:9" hidden="1">
      <c r="B118" s="92"/>
      <c r="C118" s="113"/>
      <c r="D118" s="113"/>
      <c r="E118" s="113"/>
      <c r="F118" s="113"/>
      <c r="G118" s="114"/>
      <c r="H118" s="114"/>
      <c r="I118" s="113"/>
    </row>
    <row r="119" spans="1:9">
      <c r="A119" s="115"/>
      <c r="B119" s="115"/>
      <c r="C119" s="115"/>
      <c r="D119" s="115"/>
      <c r="E119" s="115"/>
      <c r="F119" s="115"/>
      <c r="G119" s="115"/>
      <c r="H119" s="115"/>
      <c r="I119" s="115"/>
    </row>
    <row r="120" spans="1:9">
      <c r="A120" s="115"/>
      <c r="B120" s="115"/>
      <c r="C120" s="115"/>
      <c r="D120" s="115"/>
      <c r="E120" s="115"/>
      <c r="F120" s="115"/>
      <c r="G120" s="115"/>
      <c r="H120" s="115"/>
      <c r="I120" s="115"/>
    </row>
    <row r="121" spans="1:9">
      <c r="A121" s="115"/>
      <c r="B121" s="115"/>
      <c r="C121" s="93" t="s">
        <v>505</v>
      </c>
      <c r="D121" s="115"/>
      <c r="E121" s="115"/>
      <c r="F121" s="115"/>
      <c r="G121" s="115"/>
      <c r="H121" s="115"/>
      <c r="I121" s="115"/>
    </row>
    <row r="122" spans="1:9">
      <c r="A122" s="115"/>
      <c r="B122" s="115"/>
      <c r="C122" s="115"/>
      <c r="D122" s="115"/>
      <c r="E122" s="115"/>
      <c r="F122" s="115"/>
      <c r="G122" s="115"/>
      <c r="H122" s="115"/>
      <c r="I122" s="115"/>
    </row>
    <row r="123" spans="1:9" ht="18.75" customHeight="1">
      <c r="A123" s="115"/>
      <c r="B123" s="115"/>
      <c r="C123" s="116" t="s">
        <v>0</v>
      </c>
      <c r="D123" s="234" t="s">
        <v>506</v>
      </c>
      <c r="E123" s="234"/>
      <c r="F123" s="234"/>
      <c r="G123" s="234"/>
      <c r="H123" s="117"/>
      <c r="I123" s="115"/>
    </row>
    <row r="124" spans="1:9" ht="18.75" customHeight="1">
      <c r="A124" s="115"/>
      <c r="B124" s="115"/>
      <c r="C124" s="118" t="s">
        <v>507</v>
      </c>
      <c r="D124" s="234" t="s">
        <v>508</v>
      </c>
      <c r="E124" s="234"/>
      <c r="F124" s="234"/>
      <c r="G124" s="234"/>
      <c r="H124" s="115"/>
      <c r="I124" s="115"/>
    </row>
    <row r="125" spans="1:9">
      <c r="A125" s="115"/>
      <c r="B125" s="115"/>
      <c r="C125" s="115"/>
      <c r="D125" s="115"/>
      <c r="E125" s="115"/>
      <c r="F125" s="115"/>
      <c r="G125" s="115"/>
      <c r="H125" s="115"/>
      <c r="I125" s="115"/>
    </row>
    <row r="126" spans="1:9">
      <c r="A126" s="115"/>
      <c r="B126" s="115"/>
      <c r="C126" s="115"/>
      <c r="D126" s="115"/>
      <c r="E126" s="115"/>
      <c r="F126" s="115"/>
      <c r="G126" s="115"/>
      <c r="H126" s="115"/>
      <c r="I126" s="115"/>
    </row>
    <row r="127" spans="1:9">
      <c r="A127" s="115"/>
      <c r="B127" s="115"/>
      <c r="C127" s="115"/>
      <c r="D127" s="115"/>
      <c r="E127" s="115"/>
      <c r="F127" s="115"/>
      <c r="G127" s="115"/>
      <c r="H127" s="115"/>
      <c r="I127" s="115"/>
    </row>
    <row r="128" spans="1:9">
      <c r="A128" s="115"/>
      <c r="B128" s="115"/>
      <c r="C128" s="93" t="s">
        <v>509</v>
      </c>
      <c r="D128" s="93"/>
      <c r="E128" s="93"/>
      <c r="F128" s="93"/>
      <c r="G128" s="93"/>
      <c r="H128" s="93"/>
      <c r="I128" s="93"/>
    </row>
    <row r="129" spans="1:9">
      <c r="A129" s="115"/>
      <c r="B129" s="115"/>
      <c r="C129" s="93"/>
      <c r="D129" s="93"/>
      <c r="E129" s="93"/>
      <c r="F129" s="93"/>
      <c r="G129" s="93"/>
      <c r="H129" s="93"/>
      <c r="I129" s="93"/>
    </row>
    <row r="130" spans="1:9">
      <c r="C130" s="48" t="s">
        <v>510</v>
      </c>
      <c r="D130" s="48" t="s">
        <v>511</v>
      </c>
      <c r="E130" s="93"/>
      <c r="F130" s="93"/>
    </row>
    <row r="131" spans="1:9">
      <c r="B131" s="106">
        <v>1</v>
      </c>
      <c r="C131" s="107"/>
      <c r="D131" s="107"/>
      <c r="E131" s="93"/>
      <c r="F131" s="93"/>
    </row>
    <row r="132" spans="1:9">
      <c r="B132" s="106">
        <v>2</v>
      </c>
      <c r="C132" s="107"/>
      <c r="D132" s="107"/>
      <c r="E132" s="93"/>
      <c r="F132" s="93"/>
    </row>
    <row r="133" spans="1:9">
      <c r="B133" s="106">
        <v>3</v>
      </c>
      <c r="C133" s="107"/>
      <c r="D133" s="107"/>
      <c r="E133" s="113"/>
      <c r="F133" s="113"/>
    </row>
    <row r="134" spans="1:9">
      <c r="B134" s="106">
        <v>4</v>
      </c>
      <c r="C134" s="107"/>
      <c r="D134" s="107"/>
      <c r="E134" s="113"/>
      <c r="F134" s="113"/>
    </row>
    <row r="135" spans="1:9">
      <c r="B135" s="106">
        <v>5</v>
      </c>
      <c r="C135" s="107"/>
      <c r="D135" s="107"/>
      <c r="E135" s="113"/>
      <c r="F135" s="113"/>
    </row>
    <row r="136" spans="1:9">
      <c r="A136" s="115"/>
      <c r="B136" s="115"/>
      <c r="C136" s="115"/>
      <c r="D136" s="115"/>
      <c r="E136" s="115"/>
      <c r="F136" s="115"/>
      <c r="G136" s="115"/>
      <c r="H136" s="115"/>
      <c r="I136" s="115"/>
    </row>
    <row r="137" spans="1:9">
      <c r="A137" s="115"/>
      <c r="B137" s="115"/>
      <c r="C137" s="119" t="s">
        <v>512</v>
      </c>
      <c r="D137" s="102"/>
      <c r="E137" s="115"/>
      <c r="F137" s="115"/>
      <c r="G137" s="115"/>
      <c r="H137" s="115"/>
      <c r="I137" s="115"/>
    </row>
    <row r="138" spans="1:9">
      <c r="A138" s="115"/>
      <c r="B138" s="115"/>
      <c r="C138" s="115"/>
      <c r="D138" s="115"/>
      <c r="E138" s="115"/>
      <c r="F138" s="115"/>
      <c r="G138" s="115"/>
      <c r="H138" s="115"/>
      <c r="I138" s="115"/>
    </row>
    <row r="139" spans="1:9">
      <c r="A139" s="115"/>
      <c r="B139" s="115"/>
      <c r="C139" s="115"/>
      <c r="D139" s="115"/>
      <c r="E139" s="115"/>
      <c r="F139" s="115"/>
      <c r="G139" s="115"/>
      <c r="H139" s="115"/>
      <c r="I139" s="115"/>
    </row>
    <row r="140" spans="1:9">
      <c r="A140" s="115"/>
      <c r="B140" s="115"/>
      <c r="C140" s="115"/>
      <c r="D140" s="115"/>
      <c r="E140" s="115"/>
      <c r="F140" s="115"/>
      <c r="G140" s="115"/>
      <c r="H140" s="115"/>
      <c r="I140" s="115"/>
    </row>
    <row r="141" spans="1:9">
      <c r="A141" s="115"/>
      <c r="B141" s="115"/>
      <c r="C141" s="93" t="s">
        <v>513</v>
      </c>
      <c r="D141" s="115"/>
      <c r="E141" s="115"/>
      <c r="F141" s="115"/>
      <c r="G141" s="115"/>
      <c r="H141" s="115"/>
      <c r="I141" s="115"/>
    </row>
    <row r="142" spans="1:9">
      <c r="A142" s="115"/>
      <c r="B142" s="115"/>
      <c r="C142" s="115"/>
      <c r="D142" s="115"/>
      <c r="E142" s="115"/>
      <c r="F142" s="115"/>
      <c r="G142" s="115"/>
      <c r="H142" s="115"/>
      <c r="I142" s="115"/>
    </row>
    <row r="143" spans="1:9">
      <c r="A143" s="115"/>
      <c r="B143" s="115"/>
      <c r="C143" s="115"/>
      <c r="D143" s="115"/>
      <c r="E143" s="115"/>
      <c r="F143" s="115"/>
      <c r="G143" s="115"/>
      <c r="H143" s="115"/>
      <c r="I143" s="115"/>
    </row>
    <row r="144" spans="1:9" ht="51">
      <c r="A144" s="115"/>
      <c r="B144" s="115"/>
      <c r="C144" s="95" t="s">
        <v>514</v>
      </c>
      <c r="D144" s="94" t="s">
        <v>515</v>
      </c>
      <c r="E144" s="94" t="s">
        <v>516</v>
      </c>
      <c r="F144" s="94" t="s">
        <v>517</v>
      </c>
      <c r="G144" s="94" t="s">
        <v>518</v>
      </c>
      <c r="H144" s="94" t="s">
        <v>519</v>
      </c>
      <c r="I144" s="95" t="s">
        <v>520</v>
      </c>
    </row>
    <row r="145" spans="1:9">
      <c r="A145" s="115"/>
      <c r="B145" s="115"/>
      <c r="C145" s="102" t="s">
        <v>521</v>
      </c>
      <c r="D145" s="120"/>
      <c r="E145" s="120"/>
      <c r="F145" s="120"/>
      <c r="G145" s="120"/>
      <c r="H145" s="120"/>
      <c r="I145" s="120"/>
    </row>
    <row r="146" spans="1:9">
      <c r="A146" s="115"/>
      <c r="B146" s="115"/>
      <c r="C146" s="102" t="s">
        <v>522</v>
      </c>
      <c r="D146" s="120"/>
      <c r="E146" s="120"/>
      <c r="F146" s="120"/>
      <c r="G146" s="120"/>
      <c r="H146" s="120"/>
      <c r="I146" s="120"/>
    </row>
    <row r="147" spans="1:9">
      <c r="A147" s="115"/>
      <c r="B147" s="115"/>
      <c r="C147" s="102" t="s">
        <v>523</v>
      </c>
      <c r="D147" s="115"/>
      <c r="E147" s="115"/>
      <c r="F147" s="115"/>
      <c r="G147" s="115"/>
      <c r="H147" s="115"/>
      <c r="I147" s="115"/>
    </row>
    <row r="148" spans="1:9">
      <c r="A148" s="115"/>
      <c r="B148" s="115"/>
      <c r="C148" s="115"/>
      <c r="D148" s="115"/>
      <c r="E148" s="115"/>
      <c r="F148" s="115"/>
      <c r="G148" s="115"/>
      <c r="H148" s="115"/>
      <c r="I148" s="115"/>
    </row>
    <row r="150" spans="1:9" ht="51">
      <c r="C150" s="121" t="s">
        <v>524</v>
      </c>
      <c r="D150" s="122" t="s">
        <v>515</v>
      </c>
      <c r="E150" s="122" t="s">
        <v>516</v>
      </c>
      <c r="F150" s="122" t="s">
        <v>517</v>
      </c>
      <c r="G150" s="122" t="s">
        <v>518</v>
      </c>
      <c r="H150" s="122" t="s">
        <v>519</v>
      </c>
      <c r="I150" s="121" t="s">
        <v>520</v>
      </c>
    </row>
    <row r="151" spans="1:9">
      <c r="C151" s="102" t="s">
        <v>521</v>
      </c>
      <c r="D151" s="120"/>
      <c r="E151" s="120"/>
      <c r="F151" s="120"/>
      <c r="G151" s="120"/>
      <c r="H151" s="120"/>
      <c r="I151" s="120"/>
    </row>
    <row r="152" spans="1:9">
      <c r="C152" s="102" t="s">
        <v>522</v>
      </c>
      <c r="D152" s="120"/>
      <c r="E152" s="120"/>
      <c r="F152" s="120"/>
      <c r="G152" s="120"/>
      <c r="H152" s="120"/>
      <c r="I152" s="120"/>
    </row>
    <row r="153" spans="1:9">
      <c r="C153" s="102" t="s">
        <v>523</v>
      </c>
      <c r="D153" s="115"/>
      <c r="E153" s="115"/>
      <c r="F153" s="115"/>
      <c r="G153" s="115"/>
      <c r="H153" s="115"/>
      <c r="I153" s="115"/>
    </row>
  </sheetData>
  <mergeCells count="62">
    <mergeCell ref="D123:G123"/>
    <mergeCell ref="D124:G124"/>
    <mergeCell ref="D114:F114"/>
    <mergeCell ref="G114:H114"/>
    <mergeCell ref="D115:F115"/>
    <mergeCell ref="G115:H115"/>
    <mergeCell ref="D116:F116"/>
    <mergeCell ref="G116:H116"/>
    <mergeCell ref="D68:F68"/>
    <mergeCell ref="D69:F69"/>
    <mergeCell ref="C76:E76"/>
    <mergeCell ref="F76:H76"/>
    <mergeCell ref="D117:F117"/>
    <mergeCell ref="G117:H117"/>
    <mergeCell ref="D66:F66"/>
    <mergeCell ref="D67:F67"/>
    <mergeCell ref="D65:F65"/>
    <mergeCell ref="D48:F48"/>
    <mergeCell ref="D49:F49"/>
    <mergeCell ref="D50:F50"/>
    <mergeCell ref="D51:F51"/>
    <mergeCell ref="D52:F52"/>
    <mergeCell ref="D59:F59"/>
    <mergeCell ref="D60:F60"/>
    <mergeCell ref="D61:F61"/>
    <mergeCell ref="D62:F62"/>
    <mergeCell ref="D63:F63"/>
    <mergeCell ref="D64:F64"/>
    <mergeCell ref="D43:F43"/>
    <mergeCell ref="D44:F44"/>
    <mergeCell ref="D45:F45"/>
    <mergeCell ref="D46:F46"/>
    <mergeCell ref="D47:F47"/>
    <mergeCell ref="D42:F42"/>
    <mergeCell ref="D22:G22"/>
    <mergeCell ref="D23:G23"/>
    <mergeCell ref="D24:G24"/>
    <mergeCell ref="D25:G25"/>
    <mergeCell ref="D26:G26"/>
    <mergeCell ref="D36:F36"/>
    <mergeCell ref="D37:F37"/>
    <mergeCell ref="D38:F38"/>
    <mergeCell ref="D39:F39"/>
    <mergeCell ref="D40:F40"/>
    <mergeCell ref="D41:F41"/>
    <mergeCell ref="D34:F34"/>
    <mergeCell ref="H31:H32"/>
    <mergeCell ref="D15:G15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F2DDE898-D4D2-4C75-9526-01031AEE5F61}"/>
    <hyperlink ref="D26" r:id="rId2" xr:uid="{3A7C7260-89DA-478F-A6DB-73AE0EB886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2"/>
  <sheetViews>
    <sheetView workbookViewId="0">
      <selection activeCell="I29" sqref="I29"/>
    </sheetView>
  </sheetViews>
  <sheetFormatPr defaultRowHeight="12.75"/>
  <cols>
    <col min="1" max="1" width="12.140625" customWidth="1"/>
    <col min="2" max="2" width="56.42578125" style="23" customWidth="1"/>
    <col min="3" max="3" width="8.28515625" bestFit="1" customWidth="1"/>
    <col min="4" max="4" width="13.28515625" customWidth="1"/>
    <col min="5" max="5" width="14.5703125" customWidth="1"/>
    <col min="6" max="6" width="2.85546875" customWidth="1"/>
    <col min="10" max="10" width="9.140625" style="182"/>
  </cols>
  <sheetData>
    <row r="1" spans="1:13">
      <c r="D1" s="2" t="s">
        <v>2</v>
      </c>
    </row>
    <row r="2" spans="1:13">
      <c r="D2" s="3" t="s">
        <v>250</v>
      </c>
    </row>
    <row r="3" spans="1:13">
      <c r="A3" s="4" t="s">
        <v>3</v>
      </c>
      <c r="B3" s="5" t="s">
        <v>4</v>
      </c>
      <c r="D3" s="3" t="s">
        <v>251</v>
      </c>
    </row>
    <row r="4" spans="1:13">
      <c r="D4" s="238" t="s">
        <v>5</v>
      </c>
      <c r="E4" s="238"/>
    </row>
    <row r="5" spans="1:13" ht="32.25" customHeight="1">
      <c r="D5" s="188" t="s">
        <v>541</v>
      </c>
      <c r="E5" s="189" t="s">
        <v>542</v>
      </c>
    </row>
    <row r="6" spans="1:13">
      <c r="B6" s="1" t="s">
        <v>6</v>
      </c>
      <c r="C6" s="1" t="s">
        <v>1</v>
      </c>
      <c r="D6" s="126" t="s">
        <v>7</v>
      </c>
      <c r="E6" s="126" t="s">
        <v>8</v>
      </c>
    </row>
    <row r="7" spans="1:13">
      <c r="A7" s="7" t="s">
        <v>9</v>
      </c>
      <c r="B7" s="24" t="s">
        <v>10</v>
      </c>
      <c r="C7" s="8" t="s">
        <v>11</v>
      </c>
      <c r="D7" s="9">
        <v>0</v>
      </c>
      <c r="E7" s="12">
        <v>0</v>
      </c>
    </row>
    <row r="8" spans="1:13">
      <c r="A8" s="7" t="s">
        <v>12</v>
      </c>
      <c r="B8" s="25" t="s">
        <v>13</v>
      </c>
      <c r="C8" s="10" t="s">
        <v>14</v>
      </c>
      <c r="D8" s="11">
        <f>+D9+D14+D22</f>
        <v>64.306999999999988</v>
      </c>
      <c r="E8" s="11">
        <f>+E9+E14+E22</f>
        <v>66.35436</v>
      </c>
      <c r="L8" s="176"/>
      <c r="M8" s="176"/>
    </row>
    <row r="9" spans="1:13">
      <c r="A9" s="7" t="s">
        <v>15</v>
      </c>
      <c r="B9" s="26" t="s">
        <v>16</v>
      </c>
      <c r="C9" s="10" t="s">
        <v>17</v>
      </c>
      <c r="D9" s="11">
        <f>SUM(D10:D13)</f>
        <v>4.4480000000000004</v>
      </c>
      <c r="E9" s="11">
        <f>SUM(E10:E13)</f>
        <v>3.7587799999999998</v>
      </c>
      <c r="L9" s="176"/>
      <c r="M9" s="176"/>
    </row>
    <row r="10" spans="1:13">
      <c r="A10" s="7" t="s">
        <v>18</v>
      </c>
      <c r="B10" s="27" t="s">
        <v>19</v>
      </c>
      <c r="C10" s="8" t="s">
        <v>20</v>
      </c>
      <c r="D10" s="12">
        <v>0</v>
      </c>
      <c r="E10" s="12">
        <v>0</v>
      </c>
      <c r="L10" s="176"/>
      <c r="M10" s="176"/>
    </row>
    <row r="11" spans="1:13">
      <c r="A11" s="7" t="s">
        <v>21</v>
      </c>
      <c r="B11" s="27" t="s">
        <v>22</v>
      </c>
      <c r="C11" s="8" t="s">
        <v>23</v>
      </c>
      <c r="D11" s="12">
        <v>4.4480000000000004</v>
      </c>
      <c r="E11" s="12">
        <v>3.7587799999999998</v>
      </c>
      <c r="L11" s="176"/>
      <c r="M11" s="176"/>
    </row>
    <row r="12" spans="1:13">
      <c r="A12" s="7" t="s">
        <v>24</v>
      </c>
      <c r="B12" s="27" t="s">
        <v>25</v>
      </c>
      <c r="C12" s="8" t="s">
        <v>26</v>
      </c>
      <c r="D12" s="12">
        <v>0</v>
      </c>
      <c r="E12" s="12">
        <v>0</v>
      </c>
      <c r="L12" s="176"/>
      <c r="M12" s="176"/>
    </row>
    <row r="13" spans="1:13">
      <c r="A13" s="7" t="s">
        <v>27</v>
      </c>
      <c r="B13" s="27" t="s">
        <v>28</v>
      </c>
      <c r="C13" s="8" t="s">
        <v>29</v>
      </c>
      <c r="D13" s="12">
        <v>0</v>
      </c>
      <c r="E13" s="12">
        <v>0</v>
      </c>
      <c r="L13" s="176"/>
      <c r="M13" s="176"/>
    </row>
    <row r="14" spans="1:13">
      <c r="A14" s="7" t="s">
        <v>12</v>
      </c>
      <c r="B14" s="28" t="s">
        <v>30</v>
      </c>
      <c r="C14" s="13" t="s">
        <v>31</v>
      </c>
      <c r="D14" s="14">
        <f>+D15+D16+D17+D21</f>
        <v>59.858999999999995</v>
      </c>
      <c r="E14" s="14">
        <f>+E15+E16+E17+E21</f>
        <v>60.795580000000001</v>
      </c>
      <c r="L14" s="176"/>
      <c r="M14" s="176"/>
    </row>
    <row r="15" spans="1:13">
      <c r="A15" s="7" t="s">
        <v>32</v>
      </c>
      <c r="B15" s="27" t="s">
        <v>33</v>
      </c>
      <c r="C15" s="8" t="s">
        <v>34</v>
      </c>
      <c r="D15" s="12">
        <v>27.047999999999998</v>
      </c>
      <c r="E15" s="12">
        <v>25.344889999999999</v>
      </c>
      <c r="L15" s="176"/>
      <c r="M15" s="176"/>
    </row>
    <row r="16" spans="1:13">
      <c r="A16" s="7" t="s">
        <v>35</v>
      </c>
      <c r="B16" s="27" t="s">
        <v>36</v>
      </c>
      <c r="C16" s="8" t="s">
        <v>18</v>
      </c>
      <c r="D16" s="12">
        <v>32.811</v>
      </c>
      <c r="E16" s="12">
        <v>35.450690000000002</v>
      </c>
      <c r="L16" s="176"/>
      <c r="M16" s="176"/>
    </row>
    <row r="17" spans="1:13">
      <c r="A17" s="7" t="s">
        <v>12</v>
      </c>
      <c r="B17" s="26" t="s">
        <v>37</v>
      </c>
      <c r="C17" s="10" t="s">
        <v>38</v>
      </c>
      <c r="D17" s="11">
        <f>+D18+D19+D20</f>
        <v>0</v>
      </c>
      <c r="E17" s="11">
        <f>+E18+E19+E20</f>
        <v>0</v>
      </c>
      <c r="L17" s="176"/>
      <c r="M17" s="176"/>
    </row>
    <row r="18" spans="1:13">
      <c r="A18" s="7" t="s">
        <v>39</v>
      </c>
      <c r="B18" s="27" t="s">
        <v>40</v>
      </c>
      <c r="C18" s="8" t="s">
        <v>24</v>
      </c>
      <c r="D18" s="12">
        <v>0</v>
      </c>
      <c r="E18" s="12">
        <v>0</v>
      </c>
      <c r="L18" s="176"/>
      <c r="M18" s="176"/>
    </row>
    <row r="19" spans="1:13">
      <c r="A19" s="7" t="s">
        <v>41</v>
      </c>
      <c r="B19" s="27" t="s">
        <v>42</v>
      </c>
      <c r="C19" s="8" t="s">
        <v>43</v>
      </c>
      <c r="D19" s="12">
        <v>0</v>
      </c>
      <c r="E19" s="12">
        <v>0</v>
      </c>
      <c r="L19" s="176"/>
      <c r="M19" s="176"/>
    </row>
    <row r="20" spans="1:13">
      <c r="A20" s="7" t="s">
        <v>44</v>
      </c>
      <c r="B20" s="27" t="s">
        <v>45</v>
      </c>
      <c r="C20" s="8" t="s">
        <v>46</v>
      </c>
      <c r="D20" s="12">
        <v>0</v>
      </c>
      <c r="E20" s="12">
        <v>0</v>
      </c>
      <c r="L20" s="176"/>
      <c r="M20" s="176"/>
    </row>
    <row r="21" spans="1:13">
      <c r="A21" s="7" t="s">
        <v>47</v>
      </c>
      <c r="B21" s="27" t="s">
        <v>48</v>
      </c>
      <c r="C21" s="8" t="s">
        <v>49</v>
      </c>
      <c r="D21" s="12">
        <v>0</v>
      </c>
      <c r="E21" s="12">
        <v>0</v>
      </c>
      <c r="L21" s="176"/>
      <c r="M21" s="176"/>
    </row>
    <row r="22" spans="1:13">
      <c r="A22" s="7" t="s">
        <v>12</v>
      </c>
      <c r="B22" s="28" t="s">
        <v>50</v>
      </c>
      <c r="C22" s="13" t="s">
        <v>51</v>
      </c>
      <c r="D22" s="14">
        <f>SUM(D23:D29)</f>
        <v>0</v>
      </c>
      <c r="E22" s="14">
        <f>SUM(E23:E29)</f>
        <v>1.8</v>
      </c>
      <c r="L22" s="176"/>
      <c r="M22" s="176"/>
    </row>
    <row r="23" spans="1:13">
      <c r="A23" s="7" t="s">
        <v>52</v>
      </c>
      <c r="B23" s="27" t="s">
        <v>53</v>
      </c>
      <c r="C23" s="8" t="s">
        <v>54</v>
      </c>
      <c r="D23" s="12">
        <v>0</v>
      </c>
      <c r="E23" s="12">
        <v>0</v>
      </c>
      <c r="L23" s="176"/>
      <c r="M23" s="176"/>
    </row>
    <row r="24" spans="1:13">
      <c r="A24" s="7" t="s">
        <v>55</v>
      </c>
      <c r="B24" s="27" t="s">
        <v>56</v>
      </c>
      <c r="C24" s="8" t="s">
        <v>57</v>
      </c>
      <c r="D24" s="12">
        <v>0</v>
      </c>
      <c r="E24" s="12">
        <v>0</v>
      </c>
      <c r="L24" s="176"/>
      <c r="M24" s="176"/>
    </row>
    <row r="25" spans="1:13">
      <c r="A25" s="7" t="s">
        <v>58</v>
      </c>
      <c r="B25" s="27" t="s">
        <v>59</v>
      </c>
      <c r="C25" s="8" t="s">
        <v>60</v>
      </c>
      <c r="D25" s="12">
        <v>0</v>
      </c>
      <c r="E25" s="12">
        <v>0</v>
      </c>
      <c r="L25" s="176"/>
      <c r="M25" s="176"/>
    </row>
    <row r="26" spans="1:13">
      <c r="A26" s="7" t="s">
        <v>55</v>
      </c>
      <c r="B26" s="27" t="s">
        <v>61</v>
      </c>
      <c r="C26" s="8" t="s">
        <v>62</v>
      </c>
      <c r="D26" s="12">
        <v>0</v>
      </c>
      <c r="E26" s="12">
        <v>0</v>
      </c>
      <c r="L26" s="176"/>
      <c r="M26" s="176"/>
    </row>
    <row r="27" spans="1:13">
      <c r="A27" s="7" t="s">
        <v>63</v>
      </c>
      <c r="B27" s="27" t="s">
        <v>64</v>
      </c>
      <c r="C27" s="8" t="s">
        <v>65</v>
      </c>
      <c r="D27" s="12">
        <v>0</v>
      </c>
      <c r="E27" s="12">
        <v>0</v>
      </c>
      <c r="L27" s="176"/>
      <c r="M27" s="176"/>
    </row>
    <row r="28" spans="1:13">
      <c r="A28" s="7" t="s">
        <v>66</v>
      </c>
      <c r="B28" s="27" t="s">
        <v>67</v>
      </c>
      <c r="C28" s="8" t="s">
        <v>68</v>
      </c>
      <c r="D28" s="12">
        <v>0</v>
      </c>
      <c r="E28" s="12">
        <v>0</v>
      </c>
      <c r="L28" s="176"/>
      <c r="M28" s="176"/>
    </row>
    <row r="29" spans="1:13">
      <c r="A29" s="7" t="s">
        <v>69</v>
      </c>
      <c r="B29" s="27" t="s">
        <v>70</v>
      </c>
      <c r="C29" s="8" t="s">
        <v>35</v>
      </c>
      <c r="D29" s="12">
        <v>0</v>
      </c>
      <c r="E29" s="12">
        <v>1.8</v>
      </c>
      <c r="L29" s="176"/>
      <c r="M29" s="176"/>
    </row>
    <row r="30" spans="1:13">
      <c r="A30" s="7" t="s">
        <v>71</v>
      </c>
      <c r="B30" s="29" t="s">
        <v>72</v>
      </c>
      <c r="C30" s="8" t="s">
        <v>39</v>
      </c>
      <c r="D30" s="12">
        <v>0.33500000000000002</v>
      </c>
      <c r="E30" s="12">
        <v>0.33492</v>
      </c>
      <c r="L30" s="176"/>
      <c r="M30" s="176"/>
    </row>
    <row r="31" spans="1:13">
      <c r="A31" s="7" t="s">
        <v>12</v>
      </c>
      <c r="B31" s="28" t="s">
        <v>73</v>
      </c>
      <c r="C31" s="13" t="s">
        <v>74</v>
      </c>
      <c r="D31" s="14">
        <f>+D32+D37+D45+D49+D50</f>
        <v>1243.4269999999999</v>
      </c>
      <c r="E31" s="14">
        <f>+E32+E37+E45+E49+E50</f>
        <v>915.2506800000001</v>
      </c>
      <c r="L31" s="176"/>
      <c r="M31" s="176"/>
    </row>
    <row r="32" spans="1:13">
      <c r="A32" s="7" t="s">
        <v>12</v>
      </c>
      <c r="B32" s="26" t="s">
        <v>75</v>
      </c>
      <c r="C32" s="10" t="s">
        <v>76</v>
      </c>
      <c r="D32" s="11">
        <f>SUM(D33:D36)</f>
        <v>425.017</v>
      </c>
      <c r="E32" s="11">
        <f>SUM(E33:E36)</f>
        <v>233.13779</v>
      </c>
      <c r="L32" s="176"/>
      <c r="M32" s="176"/>
    </row>
    <row r="33" spans="1:13">
      <c r="A33" s="7" t="s">
        <v>77</v>
      </c>
      <c r="B33" s="27" t="s">
        <v>78</v>
      </c>
      <c r="C33" s="8" t="s">
        <v>79</v>
      </c>
      <c r="D33" s="12">
        <v>0</v>
      </c>
      <c r="E33" s="12">
        <v>0</v>
      </c>
      <c r="L33" s="176"/>
      <c r="M33" s="176"/>
    </row>
    <row r="34" spans="1:13">
      <c r="A34" s="7" t="s">
        <v>80</v>
      </c>
      <c r="B34" s="27" t="s">
        <v>81</v>
      </c>
      <c r="C34" s="8" t="s">
        <v>82</v>
      </c>
      <c r="D34" s="12">
        <v>0</v>
      </c>
      <c r="E34" s="12">
        <v>0</v>
      </c>
      <c r="L34" s="176"/>
      <c r="M34" s="176"/>
    </row>
    <row r="35" spans="1:13">
      <c r="A35" s="7" t="s">
        <v>83</v>
      </c>
      <c r="B35" s="27" t="s">
        <v>84</v>
      </c>
      <c r="C35" s="8" t="s">
        <v>85</v>
      </c>
      <c r="D35" s="12">
        <v>0</v>
      </c>
      <c r="E35" s="12">
        <v>0</v>
      </c>
      <c r="L35" s="176"/>
      <c r="M35" s="176"/>
    </row>
    <row r="36" spans="1:13">
      <c r="A36" s="7" t="s">
        <v>86</v>
      </c>
      <c r="B36" s="27" t="s">
        <v>87</v>
      </c>
      <c r="C36" s="8" t="s">
        <v>88</v>
      </c>
      <c r="D36" s="12">
        <v>425.017</v>
      </c>
      <c r="E36" s="12">
        <v>233.13779</v>
      </c>
      <c r="L36" s="176"/>
      <c r="M36" s="176"/>
    </row>
    <row r="37" spans="1:13">
      <c r="A37" s="7" t="s">
        <v>12</v>
      </c>
      <c r="B37" s="26" t="s">
        <v>89</v>
      </c>
      <c r="C37" s="10" t="s">
        <v>90</v>
      </c>
      <c r="D37" s="11">
        <f>SUM(D38:D41)</f>
        <v>62.726999999999997</v>
      </c>
      <c r="E37" s="11">
        <f>SUM(E38:E41)</f>
        <v>180.83376000000001</v>
      </c>
      <c r="L37" s="176"/>
      <c r="M37" s="176"/>
    </row>
    <row r="38" spans="1:13">
      <c r="A38" s="7" t="s">
        <v>91</v>
      </c>
      <c r="B38" s="27" t="s">
        <v>528</v>
      </c>
      <c r="C38" s="8" t="s">
        <v>92</v>
      </c>
      <c r="D38" s="12">
        <v>0</v>
      </c>
      <c r="E38" s="12">
        <v>0</v>
      </c>
      <c r="L38" s="176"/>
      <c r="M38" s="176"/>
    </row>
    <row r="39" spans="1:13">
      <c r="A39" s="7" t="s">
        <v>93</v>
      </c>
      <c r="B39" s="27" t="s">
        <v>529</v>
      </c>
      <c r="C39" s="8" t="s">
        <v>94</v>
      </c>
      <c r="D39" s="12">
        <v>0</v>
      </c>
      <c r="E39" s="12">
        <v>0</v>
      </c>
      <c r="L39" s="176"/>
      <c r="M39" s="176"/>
    </row>
    <row r="40" spans="1:13">
      <c r="A40" s="7" t="s">
        <v>95</v>
      </c>
      <c r="B40" s="27" t="s">
        <v>543</v>
      </c>
      <c r="C40" s="8" t="s">
        <v>96</v>
      </c>
      <c r="D40" s="12">
        <v>0</v>
      </c>
      <c r="E40" s="12">
        <v>0</v>
      </c>
      <c r="L40" s="176"/>
      <c r="M40" s="176"/>
    </row>
    <row r="41" spans="1:13">
      <c r="A41" s="7" t="s">
        <v>12</v>
      </c>
      <c r="B41" s="26" t="s">
        <v>97</v>
      </c>
      <c r="C41" s="10" t="s">
        <v>98</v>
      </c>
      <c r="D41" s="11">
        <f>+D42+D43+D44</f>
        <v>62.726999999999997</v>
      </c>
      <c r="E41" s="11">
        <f>+E42+E43+E44</f>
        <v>180.83376000000001</v>
      </c>
      <c r="L41" s="176"/>
      <c r="M41" s="176"/>
    </row>
    <row r="42" spans="1:13">
      <c r="A42" s="7" t="s">
        <v>99</v>
      </c>
      <c r="B42" s="27" t="s">
        <v>100</v>
      </c>
      <c r="C42" s="8" t="s">
        <v>101</v>
      </c>
      <c r="D42" s="12">
        <v>0</v>
      </c>
      <c r="E42" s="12">
        <v>0</v>
      </c>
      <c r="L42" s="176"/>
      <c r="M42" s="176"/>
    </row>
    <row r="43" spans="1:13">
      <c r="A43" s="7" t="s">
        <v>102</v>
      </c>
      <c r="B43" s="27" t="s">
        <v>103</v>
      </c>
      <c r="C43" s="8" t="s">
        <v>104</v>
      </c>
      <c r="D43" s="12">
        <v>0</v>
      </c>
      <c r="E43" s="12">
        <v>0</v>
      </c>
      <c r="L43" s="176"/>
      <c r="M43" s="176"/>
    </row>
    <row r="44" spans="1:13">
      <c r="A44" s="7" t="s">
        <v>105</v>
      </c>
      <c r="B44" s="27" t="s">
        <v>106</v>
      </c>
      <c r="C44" s="8" t="s">
        <v>107</v>
      </c>
      <c r="D44" s="12">
        <v>62.726999999999997</v>
      </c>
      <c r="E44" s="12">
        <v>180.83376000000001</v>
      </c>
      <c r="L44" s="176"/>
      <c r="M44" s="176"/>
    </row>
    <row r="45" spans="1:13">
      <c r="A45" s="7" t="s">
        <v>12</v>
      </c>
      <c r="B45" s="26" t="s">
        <v>108</v>
      </c>
      <c r="C45" s="10" t="s">
        <v>109</v>
      </c>
      <c r="D45" s="11">
        <f>SUM(D46:D48)</f>
        <v>0</v>
      </c>
      <c r="E45" s="11">
        <f>SUM(E46:E48)</f>
        <v>0</v>
      </c>
      <c r="L45" s="176"/>
      <c r="M45" s="176"/>
    </row>
    <row r="46" spans="1:13">
      <c r="A46" s="7" t="s">
        <v>110</v>
      </c>
      <c r="B46" s="27" t="s">
        <v>111</v>
      </c>
      <c r="C46" s="8" t="s">
        <v>112</v>
      </c>
      <c r="D46" s="12">
        <v>0</v>
      </c>
      <c r="E46" s="12">
        <v>0</v>
      </c>
      <c r="L46" s="176"/>
      <c r="M46" s="176"/>
    </row>
    <row r="47" spans="1:13">
      <c r="A47" s="7" t="s">
        <v>113</v>
      </c>
      <c r="B47" s="27" t="s">
        <v>114</v>
      </c>
      <c r="C47" s="8" t="s">
        <v>115</v>
      </c>
      <c r="D47" s="12">
        <v>0</v>
      </c>
      <c r="E47" s="12">
        <v>0</v>
      </c>
      <c r="L47" s="176"/>
      <c r="M47" s="176"/>
    </row>
    <row r="48" spans="1:13">
      <c r="A48" s="7" t="s">
        <v>116</v>
      </c>
      <c r="B48" s="27" t="s">
        <v>117</v>
      </c>
      <c r="C48" s="8" t="s">
        <v>118</v>
      </c>
      <c r="D48" s="12">
        <v>0</v>
      </c>
      <c r="E48" s="12">
        <v>0</v>
      </c>
      <c r="L48" s="176"/>
      <c r="M48" s="176"/>
    </row>
    <row r="49" spans="1:13">
      <c r="A49" s="7" t="s">
        <v>119</v>
      </c>
      <c r="B49" s="30" t="s">
        <v>120</v>
      </c>
      <c r="C49" s="15" t="s">
        <v>121</v>
      </c>
      <c r="D49" s="12">
        <v>755.68299999999999</v>
      </c>
      <c r="E49" s="12">
        <v>501.27913000000007</v>
      </c>
      <c r="L49" s="176"/>
      <c r="M49" s="176"/>
    </row>
    <row r="50" spans="1:13">
      <c r="A50" s="7" t="s">
        <v>122</v>
      </c>
      <c r="B50" s="27" t="s">
        <v>123</v>
      </c>
      <c r="C50" s="8" t="s">
        <v>124</v>
      </c>
      <c r="D50" s="12">
        <v>0</v>
      </c>
      <c r="E50" s="12">
        <v>0</v>
      </c>
      <c r="L50" s="176"/>
      <c r="M50" s="176"/>
    </row>
    <row r="51" spans="1:13">
      <c r="A51" s="7" t="s">
        <v>125</v>
      </c>
      <c r="B51" s="29" t="s">
        <v>126</v>
      </c>
      <c r="C51" s="8" t="s">
        <v>127</v>
      </c>
      <c r="D51" s="12">
        <v>2.3180000000000001</v>
      </c>
      <c r="E51" s="12">
        <v>3.5518100000000001</v>
      </c>
      <c r="L51" s="176"/>
      <c r="M51" s="176"/>
    </row>
    <row r="52" spans="1:13">
      <c r="A52" s="7" t="s">
        <v>12</v>
      </c>
      <c r="B52" s="28" t="s">
        <v>128</v>
      </c>
      <c r="C52" s="10" t="s">
        <v>129</v>
      </c>
      <c r="D52" s="16">
        <f>+D7+D8+D30+D31+D51</f>
        <v>1310.3869999999999</v>
      </c>
      <c r="E52" s="16">
        <f>+E7+E8+E30+E31+E51</f>
        <v>985.4917700000002</v>
      </c>
      <c r="L52" s="176"/>
      <c r="M52" s="176"/>
    </row>
    <row r="53" spans="1:13">
      <c r="A53" s="7" t="s">
        <v>12</v>
      </c>
      <c r="B53" s="31" t="s">
        <v>130</v>
      </c>
      <c r="C53" s="17"/>
      <c r="D53" s="18" t="s">
        <v>12</v>
      </c>
      <c r="E53" s="18"/>
      <c r="L53" s="176"/>
      <c r="M53" s="176"/>
    </row>
    <row r="54" spans="1:13">
      <c r="A54" s="7" t="s">
        <v>12</v>
      </c>
      <c r="B54" s="28" t="s">
        <v>131</v>
      </c>
      <c r="C54" s="13" t="s">
        <v>132</v>
      </c>
      <c r="D54" s="14">
        <f>+D55+D56+D57+D58+D64+D69</f>
        <v>461.49700000000001</v>
      </c>
      <c r="E54" s="14">
        <f>+E55+E56+E57+E58+E64+E69</f>
        <v>293.01222999999999</v>
      </c>
      <c r="L54" s="176"/>
      <c r="M54" s="176"/>
    </row>
    <row r="55" spans="1:13">
      <c r="A55" s="7" t="s">
        <v>133</v>
      </c>
      <c r="B55" s="27" t="s">
        <v>134</v>
      </c>
      <c r="C55" s="8">
        <v>102</v>
      </c>
      <c r="D55" s="12">
        <v>125</v>
      </c>
      <c r="E55" s="12">
        <v>125</v>
      </c>
      <c r="L55" s="176"/>
      <c r="M55" s="176"/>
    </row>
    <row r="56" spans="1:13">
      <c r="A56" s="7" t="s">
        <v>135</v>
      </c>
      <c r="B56" s="27" t="s">
        <v>136</v>
      </c>
      <c r="C56" s="8">
        <v>103</v>
      </c>
      <c r="D56" s="12">
        <v>0</v>
      </c>
      <c r="E56" s="12">
        <v>0</v>
      </c>
      <c r="L56" s="176"/>
      <c r="M56" s="176"/>
    </row>
    <row r="57" spans="1:13">
      <c r="A57" s="7" t="s">
        <v>137</v>
      </c>
      <c r="B57" s="27" t="s">
        <v>138</v>
      </c>
      <c r="C57" s="8" t="s">
        <v>139</v>
      </c>
      <c r="D57" s="12">
        <v>0</v>
      </c>
      <c r="E57" s="12">
        <v>0</v>
      </c>
      <c r="L57" s="176"/>
      <c r="M57" s="176"/>
    </row>
    <row r="58" spans="1:13">
      <c r="A58" s="7" t="s">
        <v>12</v>
      </c>
      <c r="B58" s="32" t="s">
        <v>140</v>
      </c>
      <c r="C58" s="19" t="s">
        <v>141</v>
      </c>
      <c r="D58" s="20">
        <f>+D59+D60+D61+D62+D63</f>
        <v>90</v>
      </c>
      <c r="E58" s="20">
        <f>+E59+E60+E61+E62+E63</f>
        <v>90</v>
      </c>
      <c r="L58" s="176"/>
      <c r="M58" s="176"/>
    </row>
    <row r="59" spans="1:13">
      <c r="A59" s="7" t="s">
        <v>142</v>
      </c>
      <c r="B59" s="27" t="s">
        <v>143</v>
      </c>
      <c r="C59" s="8" t="s">
        <v>144</v>
      </c>
      <c r="D59" s="12">
        <v>90</v>
      </c>
      <c r="E59" s="12">
        <v>90</v>
      </c>
      <c r="L59" s="176"/>
      <c r="M59" s="176"/>
    </row>
    <row r="60" spans="1:13">
      <c r="A60" s="7" t="s">
        <v>145</v>
      </c>
      <c r="B60" s="27" t="s">
        <v>146</v>
      </c>
      <c r="C60" s="8" t="s">
        <v>147</v>
      </c>
      <c r="D60" s="12">
        <v>0</v>
      </c>
      <c r="E60" s="12">
        <v>0</v>
      </c>
      <c r="L60" s="176"/>
      <c r="M60" s="176"/>
    </row>
    <row r="61" spans="1:13">
      <c r="A61" s="7" t="s">
        <v>145</v>
      </c>
      <c r="B61" s="27" t="s">
        <v>148</v>
      </c>
      <c r="C61" s="8" t="s">
        <v>149</v>
      </c>
      <c r="D61" s="12">
        <v>0</v>
      </c>
      <c r="E61" s="12">
        <v>0</v>
      </c>
      <c r="L61" s="176"/>
      <c r="M61" s="176"/>
    </row>
    <row r="62" spans="1:13">
      <c r="A62" s="7" t="s">
        <v>150</v>
      </c>
      <c r="B62" s="33" t="s">
        <v>151</v>
      </c>
      <c r="C62" s="8" t="s">
        <v>152</v>
      </c>
      <c r="D62" s="12">
        <v>0</v>
      </c>
      <c r="E62" s="12">
        <v>0</v>
      </c>
      <c r="L62" s="176"/>
      <c r="M62" s="176"/>
    </row>
    <row r="63" spans="1:13">
      <c r="A63" s="7" t="s">
        <v>153</v>
      </c>
      <c r="B63" s="27" t="s">
        <v>154</v>
      </c>
      <c r="C63" s="8" t="s">
        <v>155</v>
      </c>
      <c r="D63" s="12">
        <v>0</v>
      </c>
      <c r="E63" s="12">
        <v>0</v>
      </c>
      <c r="L63" s="176"/>
      <c r="M63" s="176"/>
    </row>
    <row r="64" spans="1:13">
      <c r="A64" s="7" t="s">
        <v>12</v>
      </c>
      <c r="B64" s="26" t="s">
        <v>156</v>
      </c>
      <c r="C64" s="10" t="s">
        <v>157</v>
      </c>
      <c r="D64" s="11">
        <f>+D65+D66+D67+D68</f>
        <v>246.49700000000001</v>
      </c>
      <c r="E64" s="11">
        <f>+E65+E66+E67+E68</f>
        <v>78.012230000000002</v>
      </c>
      <c r="L64" s="176"/>
      <c r="M64" s="176"/>
    </row>
    <row r="65" spans="1:13">
      <c r="A65" s="7" t="s">
        <v>158</v>
      </c>
      <c r="B65" s="27" t="s">
        <v>159</v>
      </c>
      <c r="C65" s="8" t="s">
        <v>160</v>
      </c>
      <c r="D65" s="12">
        <v>0</v>
      </c>
      <c r="E65" s="12">
        <v>1.4499999999999999E-3</v>
      </c>
      <c r="L65" s="176"/>
      <c r="M65" s="176"/>
    </row>
    <row r="66" spans="1:13">
      <c r="A66" s="7" t="s">
        <v>161</v>
      </c>
      <c r="B66" s="27" t="s">
        <v>162</v>
      </c>
      <c r="C66" s="8" t="s">
        <v>163</v>
      </c>
      <c r="D66" s="12">
        <v>246.49700000000001</v>
      </c>
      <c r="E66" s="12">
        <v>78.010779999999997</v>
      </c>
      <c r="L66" s="176"/>
      <c r="M66" s="176"/>
    </row>
    <row r="67" spans="1:13">
      <c r="A67" s="7" t="s">
        <v>164</v>
      </c>
      <c r="B67" s="27" t="s">
        <v>165</v>
      </c>
      <c r="C67" s="8" t="s">
        <v>166</v>
      </c>
      <c r="D67" s="12">
        <v>0</v>
      </c>
      <c r="E67" s="12">
        <v>0</v>
      </c>
      <c r="L67" s="176"/>
      <c r="M67" s="176"/>
    </row>
    <row r="68" spans="1:13">
      <c r="A68" s="7" t="s">
        <v>167</v>
      </c>
      <c r="B68" s="27" t="s">
        <v>168</v>
      </c>
      <c r="C68" s="8" t="s">
        <v>169</v>
      </c>
      <c r="D68" s="12">
        <v>0</v>
      </c>
      <c r="E68" s="12">
        <v>0</v>
      </c>
      <c r="L68" s="176"/>
      <c r="M68" s="176"/>
    </row>
    <row r="69" spans="1:13">
      <c r="A69" s="7" t="s">
        <v>12</v>
      </c>
      <c r="B69" s="27" t="s">
        <v>170</v>
      </c>
      <c r="C69" s="8" t="s">
        <v>171</v>
      </c>
      <c r="D69" s="12">
        <v>0</v>
      </c>
      <c r="E69" s="12">
        <v>0</v>
      </c>
      <c r="L69" s="176"/>
      <c r="M69" s="176"/>
    </row>
    <row r="70" spans="1:13" ht="25.5">
      <c r="A70" s="7" t="s">
        <v>12</v>
      </c>
      <c r="B70" s="125" t="s">
        <v>172</v>
      </c>
      <c r="C70" s="10" t="s">
        <v>173</v>
      </c>
      <c r="D70" s="11">
        <f>+D71+D75</f>
        <v>17.655000000000001</v>
      </c>
      <c r="E70" s="11">
        <f>+E71+E75</f>
        <v>19.96922</v>
      </c>
      <c r="L70" s="176"/>
      <c r="M70" s="176"/>
    </row>
    <row r="71" spans="1:13">
      <c r="A71" s="7" t="s">
        <v>12</v>
      </c>
      <c r="B71" s="26" t="s">
        <v>174</v>
      </c>
      <c r="C71" s="10" t="s">
        <v>175</v>
      </c>
      <c r="D71" s="11">
        <f>SUM(D72:D74)</f>
        <v>0</v>
      </c>
      <c r="E71" s="11"/>
      <c r="L71" s="176"/>
      <c r="M71" s="176"/>
    </row>
    <row r="72" spans="1:13">
      <c r="A72" s="7" t="s">
        <v>176</v>
      </c>
      <c r="B72" s="27" t="s">
        <v>177</v>
      </c>
      <c r="C72" s="8" t="s">
        <v>178</v>
      </c>
      <c r="D72" s="12">
        <v>0</v>
      </c>
      <c r="E72" s="12">
        <v>0</v>
      </c>
      <c r="L72" s="176"/>
      <c r="M72" s="176"/>
    </row>
    <row r="73" spans="1:13">
      <c r="A73" s="7" t="s">
        <v>179</v>
      </c>
      <c r="B73" s="27" t="s">
        <v>180</v>
      </c>
      <c r="C73" s="8" t="s">
        <v>181</v>
      </c>
      <c r="D73" s="12">
        <v>0</v>
      </c>
      <c r="E73" s="12">
        <v>0</v>
      </c>
      <c r="L73" s="176"/>
      <c r="M73" s="176"/>
    </row>
    <row r="74" spans="1:13">
      <c r="A74" s="7" t="s">
        <v>182</v>
      </c>
      <c r="B74" s="27" t="s">
        <v>183</v>
      </c>
      <c r="C74" s="8" t="s">
        <v>184</v>
      </c>
      <c r="D74" s="12">
        <v>0</v>
      </c>
      <c r="E74" s="12">
        <v>0</v>
      </c>
      <c r="L74" s="176"/>
      <c r="M74" s="176"/>
    </row>
    <row r="75" spans="1:13">
      <c r="A75" s="7" t="s">
        <v>185</v>
      </c>
      <c r="B75" s="26" t="s">
        <v>186</v>
      </c>
      <c r="C75" s="10" t="s">
        <v>187</v>
      </c>
      <c r="D75" s="11">
        <f>+D76+D77</f>
        <v>17.655000000000001</v>
      </c>
      <c r="E75" s="11">
        <f>+E76+E77</f>
        <v>19.96922</v>
      </c>
      <c r="L75" s="176"/>
      <c r="M75" s="176"/>
    </row>
    <row r="76" spans="1:13">
      <c r="A76" s="7" t="s">
        <v>188</v>
      </c>
      <c r="B76" s="27" t="s">
        <v>189</v>
      </c>
      <c r="C76" s="8" t="s">
        <v>190</v>
      </c>
      <c r="D76" s="12">
        <v>0</v>
      </c>
      <c r="E76" s="12">
        <v>0</v>
      </c>
      <c r="L76" s="176"/>
      <c r="M76" s="176"/>
    </row>
    <row r="77" spans="1:13">
      <c r="A77" s="7" t="s">
        <v>191</v>
      </c>
      <c r="B77" s="27" t="s">
        <v>192</v>
      </c>
      <c r="C77" s="8" t="s">
        <v>193</v>
      </c>
      <c r="D77" s="12">
        <v>17.655000000000001</v>
      </c>
      <c r="E77" s="12">
        <v>19.96922</v>
      </c>
      <c r="L77" s="176"/>
      <c r="M77" s="176"/>
    </row>
    <row r="78" spans="1:13">
      <c r="A78" s="7" t="s">
        <v>194</v>
      </c>
      <c r="B78" s="29" t="s">
        <v>195</v>
      </c>
      <c r="C78" s="8" t="s">
        <v>196</v>
      </c>
      <c r="D78" s="12">
        <v>0</v>
      </c>
      <c r="E78" s="12">
        <v>0</v>
      </c>
      <c r="L78" s="176"/>
      <c r="M78" s="176"/>
    </row>
    <row r="79" spans="1:13">
      <c r="A79" s="7" t="s">
        <v>197</v>
      </c>
      <c r="B79" s="29" t="s">
        <v>198</v>
      </c>
      <c r="C79" s="8" t="s">
        <v>199</v>
      </c>
      <c r="D79" s="12">
        <v>0</v>
      </c>
      <c r="E79" s="12">
        <v>0</v>
      </c>
      <c r="L79" s="176"/>
      <c r="M79" s="176"/>
    </row>
    <row r="80" spans="1:13">
      <c r="A80" s="7" t="s">
        <v>12</v>
      </c>
      <c r="B80" s="28" t="s">
        <v>200</v>
      </c>
      <c r="C80" s="10" t="s">
        <v>201</v>
      </c>
      <c r="D80" s="11">
        <f>+D81+D82</f>
        <v>831.23500000000013</v>
      </c>
      <c r="E80" s="11">
        <f>+E81+E82</f>
        <v>672.51031999999998</v>
      </c>
      <c r="L80" s="176"/>
      <c r="M80" s="176"/>
    </row>
    <row r="81" spans="1:13">
      <c r="A81" s="7" t="s">
        <v>202</v>
      </c>
      <c r="B81" s="27" t="s">
        <v>203</v>
      </c>
      <c r="C81" s="8" t="s">
        <v>204</v>
      </c>
      <c r="D81" s="12">
        <v>0</v>
      </c>
      <c r="E81" s="12">
        <v>0</v>
      </c>
      <c r="L81" s="176"/>
      <c r="M81" s="176"/>
    </row>
    <row r="82" spans="1:13">
      <c r="A82" s="7" t="s">
        <v>12</v>
      </c>
      <c r="B82" s="26" t="s">
        <v>205</v>
      </c>
      <c r="C82" s="10" t="s">
        <v>206</v>
      </c>
      <c r="D82" s="11">
        <f>SUM(D83:D90)</f>
        <v>831.23500000000013</v>
      </c>
      <c r="E82" s="11">
        <f>SUM(E83:E90)</f>
        <v>672.51031999999998</v>
      </c>
      <c r="L82" s="176"/>
      <c r="M82" s="176"/>
    </row>
    <row r="83" spans="1:13">
      <c r="A83" s="7" t="s">
        <v>207</v>
      </c>
      <c r="B83" s="27" t="s">
        <v>208</v>
      </c>
      <c r="C83" s="8" t="s">
        <v>209</v>
      </c>
      <c r="D83" s="12">
        <v>9.59</v>
      </c>
      <c r="E83" s="12">
        <v>5.5098700000000003</v>
      </c>
      <c r="L83" s="176"/>
      <c r="M83" s="176"/>
    </row>
    <row r="84" spans="1:13">
      <c r="A84" s="7" t="s">
        <v>210</v>
      </c>
      <c r="B84" s="27" t="s">
        <v>211</v>
      </c>
      <c r="C84" s="8" t="s">
        <v>212</v>
      </c>
      <c r="D84" s="12">
        <v>0</v>
      </c>
      <c r="E84" s="12">
        <v>0</v>
      </c>
      <c r="L84" s="176"/>
      <c r="M84" s="176"/>
    </row>
    <row r="85" spans="1:13">
      <c r="A85" s="7" t="s">
        <v>213</v>
      </c>
      <c r="B85" s="27" t="s">
        <v>214</v>
      </c>
      <c r="C85" s="8" t="s">
        <v>215</v>
      </c>
      <c r="D85" s="12">
        <v>699.85900000000004</v>
      </c>
      <c r="E85" s="12">
        <v>500</v>
      </c>
      <c r="L85" s="176"/>
      <c r="M85" s="176"/>
    </row>
    <row r="86" spans="1:13">
      <c r="A86" s="7" t="s">
        <v>216</v>
      </c>
      <c r="B86" s="27" t="s">
        <v>217</v>
      </c>
      <c r="C86" s="8" t="s">
        <v>218</v>
      </c>
      <c r="D86" s="12">
        <v>2.0859999999999999</v>
      </c>
      <c r="E86" s="12">
        <v>157.46690999999998</v>
      </c>
      <c r="L86" s="176"/>
      <c r="M86" s="176"/>
    </row>
    <row r="87" spans="1:13">
      <c r="A87" s="7" t="s">
        <v>219</v>
      </c>
      <c r="B87" s="27" t="s">
        <v>220</v>
      </c>
      <c r="C87" s="8" t="s">
        <v>221</v>
      </c>
      <c r="D87" s="12">
        <v>0</v>
      </c>
      <c r="E87" s="12">
        <v>0</v>
      </c>
      <c r="L87" s="176"/>
      <c r="M87" s="176"/>
    </row>
    <row r="88" spans="1:13">
      <c r="A88" s="7" t="s">
        <v>222</v>
      </c>
      <c r="B88" s="27" t="s">
        <v>223</v>
      </c>
      <c r="C88" s="8" t="s">
        <v>224</v>
      </c>
      <c r="D88" s="12">
        <v>0</v>
      </c>
      <c r="E88" s="12">
        <v>10</v>
      </c>
      <c r="L88" s="176"/>
      <c r="M88" s="176"/>
    </row>
    <row r="89" spans="1:13">
      <c r="A89" s="7" t="s">
        <v>225</v>
      </c>
      <c r="B89" s="27" t="s">
        <v>226</v>
      </c>
      <c r="C89" s="8" t="s">
        <v>227</v>
      </c>
      <c r="D89" s="12">
        <v>1.677</v>
      </c>
      <c r="E89" s="12">
        <v>0</v>
      </c>
      <c r="L89" s="176"/>
      <c r="M89" s="176"/>
    </row>
    <row r="90" spans="1:13">
      <c r="A90" s="7" t="s">
        <v>12</v>
      </c>
      <c r="B90" s="26" t="s">
        <v>228</v>
      </c>
      <c r="C90" s="10" t="s">
        <v>229</v>
      </c>
      <c r="D90" s="11">
        <f>SUM(D91:D95)</f>
        <v>118.023</v>
      </c>
      <c r="E90" s="11">
        <f>SUM(E91:E95)</f>
        <v>-0.46645999999999999</v>
      </c>
      <c r="L90" s="176"/>
      <c r="M90" s="176"/>
    </row>
    <row r="91" spans="1:13">
      <c r="A91" s="7" t="s">
        <v>219</v>
      </c>
      <c r="B91" s="27" t="s">
        <v>230</v>
      </c>
      <c r="C91" s="8" t="s">
        <v>231</v>
      </c>
      <c r="D91" s="12">
        <v>83.522999999999996</v>
      </c>
      <c r="E91" s="12">
        <v>0</v>
      </c>
      <c r="L91" s="176"/>
      <c r="M91" s="176"/>
    </row>
    <row r="92" spans="1:13">
      <c r="A92" s="7" t="s">
        <v>232</v>
      </c>
      <c r="B92" s="27" t="s">
        <v>233</v>
      </c>
      <c r="C92" s="8" t="s">
        <v>234</v>
      </c>
      <c r="D92" s="12">
        <v>0</v>
      </c>
      <c r="E92" s="12">
        <v>-0.46645999999999999</v>
      </c>
      <c r="L92" s="176"/>
      <c r="M92" s="176"/>
    </row>
    <row r="93" spans="1:13">
      <c r="A93" s="7" t="s">
        <v>235</v>
      </c>
      <c r="B93" s="27" t="s">
        <v>236</v>
      </c>
      <c r="C93" s="8" t="s">
        <v>237</v>
      </c>
      <c r="D93" s="12">
        <v>4.4999999999999998E-2</v>
      </c>
      <c r="E93" s="12">
        <v>0</v>
      </c>
      <c r="L93" s="176"/>
      <c r="M93" s="176"/>
    </row>
    <row r="94" spans="1:13">
      <c r="A94" s="7" t="s">
        <v>238</v>
      </c>
      <c r="B94" s="27" t="s">
        <v>239</v>
      </c>
      <c r="C94" s="8" t="s">
        <v>240</v>
      </c>
      <c r="D94" s="12">
        <v>34.454999999999998</v>
      </c>
      <c r="E94" s="12">
        <v>0</v>
      </c>
      <c r="L94" s="176"/>
      <c r="M94" s="176"/>
    </row>
    <row r="95" spans="1:13">
      <c r="A95" s="7" t="s">
        <v>241</v>
      </c>
      <c r="B95" s="27" t="s">
        <v>242</v>
      </c>
      <c r="C95" s="8" t="s">
        <v>243</v>
      </c>
      <c r="D95" s="12">
        <v>0</v>
      </c>
      <c r="E95" s="12">
        <v>0</v>
      </c>
      <c r="L95" s="176"/>
      <c r="M95" s="176"/>
    </row>
    <row r="96" spans="1:13">
      <c r="A96" s="7" t="s">
        <v>244</v>
      </c>
      <c r="B96" s="29" t="s">
        <v>245</v>
      </c>
      <c r="C96" s="21">
        <v>143</v>
      </c>
      <c r="D96" s="12">
        <v>0</v>
      </c>
      <c r="E96" s="12">
        <v>0</v>
      </c>
      <c r="L96" s="176"/>
      <c r="M96" s="176"/>
    </row>
    <row r="97" spans="1:13">
      <c r="A97" s="7" t="s">
        <v>12</v>
      </c>
      <c r="B97" s="28" t="s">
        <v>246</v>
      </c>
      <c r="C97" s="22">
        <v>144</v>
      </c>
      <c r="D97" s="14">
        <f>+D54+D70+D78+D79+D80+D96</f>
        <v>1310.3870000000002</v>
      </c>
      <c r="E97" s="14">
        <f>+E54+E70+E78+E79+E80+E96</f>
        <v>985.49176999999997</v>
      </c>
      <c r="L97" s="176"/>
      <c r="M97" s="176"/>
    </row>
    <row r="98" spans="1:13">
      <c r="L98" s="176"/>
      <c r="M98" s="176"/>
    </row>
    <row r="99" spans="1:13" ht="15">
      <c r="C99" t="s">
        <v>247</v>
      </c>
      <c r="D99" s="181">
        <f>+D97-D52</f>
        <v>0</v>
      </c>
      <c r="E99" s="181">
        <f>+E97-E52</f>
        <v>0</v>
      </c>
      <c r="F99" s="181"/>
      <c r="L99" s="176"/>
      <c r="M99" s="176"/>
    </row>
    <row r="100" spans="1:13">
      <c r="L100" s="176"/>
      <c r="M100" s="176"/>
    </row>
    <row r="101" spans="1:13">
      <c r="M101" s="176"/>
    </row>
    <row r="102" spans="1:13">
      <c r="M102" s="176"/>
    </row>
  </sheetData>
  <mergeCells count="1"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7"/>
  <sheetViews>
    <sheetView workbookViewId="0">
      <selection activeCell="G10" sqref="G10"/>
    </sheetView>
  </sheetViews>
  <sheetFormatPr defaultRowHeight="12.75"/>
  <cols>
    <col min="1" max="1" width="11.85546875" style="34" customWidth="1"/>
    <col min="2" max="2" width="58.42578125" customWidth="1"/>
    <col min="3" max="3" width="9.85546875" customWidth="1"/>
    <col min="4" max="4" width="13.85546875" customWidth="1"/>
    <col min="5" max="5" width="15.140625" customWidth="1"/>
    <col min="6" max="6" width="5.42578125" customWidth="1"/>
  </cols>
  <sheetData>
    <row r="1" spans="1:5">
      <c r="D1" s="2" t="s">
        <v>2</v>
      </c>
    </row>
    <row r="2" spans="1:5">
      <c r="A2" s="35" t="s">
        <v>248</v>
      </c>
      <c r="B2" s="239" t="s">
        <v>249</v>
      </c>
      <c r="C2" s="239"/>
      <c r="D2" s="3" t="s">
        <v>250</v>
      </c>
    </row>
    <row r="3" spans="1:5">
      <c r="A3" s="35"/>
      <c r="B3" s="177"/>
      <c r="C3" s="177"/>
      <c r="D3" s="3" t="s">
        <v>251</v>
      </c>
    </row>
    <row r="4" spans="1:5">
      <c r="D4" s="238" t="s">
        <v>5</v>
      </c>
      <c r="E4" s="238"/>
    </row>
    <row r="5" spans="1:5" ht="30" customHeight="1">
      <c r="D5" s="188" t="s">
        <v>541</v>
      </c>
      <c r="E5" s="189" t="s">
        <v>542</v>
      </c>
    </row>
    <row r="6" spans="1:5">
      <c r="B6" s="6" t="s">
        <v>252</v>
      </c>
      <c r="C6" s="1" t="s">
        <v>1</v>
      </c>
      <c r="D6" s="127" t="s">
        <v>7</v>
      </c>
      <c r="E6" s="127" t="s">
        <v>8</v>
      </c>
    </row>
    <row r="7" spans="1:5">
      <c r="A7" s="37" t="s">
        <v>253</v>
      </c>
      <c r="B7" s="38" t="s">
        <v>254</v>
      </c>
      <c r="C7" s="39">
        <v>201</v>
      </c>
      <c r="D7" s="40">
        <v>721.69899999999996</v>
      </c>
      <c r="E7" s="40">
        <v>489.30623000000003</v>
      </c>
    </row>
    <row r="8" spans="1:5" ht="25.5">
      <c r="A8" s="37" t="s">
        <v>255</v>
      </c>
      <c r="B8" s="38" t="s">
        <v>256</v>
      </c>
      <c r="C8" s="39">
        <v>202</v>
      </c>
      <c r="D8" s="40">
        <v>0</v>
      </c>
      <c r="E8" s="40">
        <v>0</v>
      </c>
    </row>
    <row r="9" spans="1:5">
      <c r="A9" s="37" t="s">
        <v>257</v>
      </c>
      <c r="B9" s="38" t="s">
        <v>258</v>
      </c>
      <c r="C9" s="39">
        <v>203</v>
      </c>
      <c r="D9" s="40">
        <v>0</v>
      </c>
      <c r="E9" s="40">
        <v>0</v>
      </c>
    </row>
    <row r="10" spans="1:5">
      <c r="A10" s="37" t="s">
        <v>12</v>
      </c>
      <c r="B10" s="41" t="s">
        <v>259</v>
      </c>
      <c r="C10" s="36">
        <v>204</v>
      </c>
      <c r="D10" s="42">
        <f>SUM(D11:D13)</f>
        <v>362.57900000000001</v>
      </c>
      <c r="E10" s="42">
        <f>SUM(E11:E13)</f>
        <v>0.75219999999999998</v>
      </c>
    </row>
    <row r="11" spans="1:5">
      <c r="A11" s="37" t="s">
        <v>260</v>
      </c>
      <c r="B11" s="43" t="s">
        <v>261</v>
      </c>
      <c r="C11" s="39">
        <v>205</v>
      </c>
      <c r="D11" s="40">
        <v>359.90199999999999</v>
      </c>
      <c r="E11" s="40">
        <v>0.42501</v>
      </c>
    </row>
    <row r="12" spans="1:5">
      <c r="A12" s="37" t="s">
        <v>262</v>
      </c>
      <c r="B12" s="43" t="s">
        <v>263</v>
      </c>
      <c r="C12" s="39">
        <v>206</v>
      </c>
      <c r="D12" s="40">
        <v>2.677</v>
      </c>
      <c r="E12" s="40">
        <v>0.32719000000000004</v>
      </c>
    </row>
    <row r="13" spans="1:5">
      <c r="A13" s="37" t="s">
        <v>264</v>
      </c>
      <c r="B13" s="43" t="s">
        <v>265</v>
      </c>
      <c r="C13" s="39">
        <v>207</v>
      </c>
      <c r="D13" s="40">
        <v>0</v>
      </c>
      <c r="E13" s="40">
        <v>0</v>
      </c>
    </row>
    <row r="14" spans="1:5">
      <c r="A14" s="37" t="s">
        <v>12</v>
      </c>
      <c r="B14" s="41" t="s">
        <v>266</v>
      </c>
      <c r="C14" s="44">
        <v>208</v>
      </c>
      <c r="D14" s="42">
        <f>+D15+D16+D17</f>
        <v>618.02299999999991</v>
      </c>
      <c r="E14" s="42">
        <f>+E15+E16+E17</f>
        <v>300.31877000000003</v>
      </c>
    </row>
    <row r="15" spans="1:5">
      <c r="A15" s="37" t="s">
        <v>267</v>
      </c>
      <c r="B15" s="43" t="s">
        <v>268</v>
      </c>
      <c r="C15" s="39">
        <v>209</v>
      </c>
      <c r="D15" s="40">
        <v>7.0119999999999996</v>
      </c>
      <c r="E15" s="40">
        <v>3.0459200000000006</v>
      </c>
    </row>
    <row r="16" spans="1:5" ht="25.5">
      <c r="A16" s="37" t="s">
        <v>269</v>
      </c>
      <c r="B16" s="43" t="s">
        <v>270</v>
      </c>
      <c r="C16" s="39">
        <v>210</v>
      </c>
      <c r="D16" s="40">
        <v>587.26099999999997</v>
      </c>
      <c r="E16" s="40">
        <v>291.53318999999999</v>
      </c>
    </row>
    <row r="17" spans="1:5">
      <c r="A17" s="37" t="s">
        <v>271</v>
      </c>
      <c r="B17" s="43" t="s">
        <v>272</v>
      </c>
      <c r="C17" s="39" t="s">
        <v>273</v>
      </c>
      <c r="D17" s="40">
        <v>23.75</v>
      </c>
      <c r="E17" s="40">
        <v>5.7396599999999998</v>
      </c>
    </row>
    <row r="18" spans="1:5" ht="25.5">
      <c r="A18" s="37" t="s">
        <v>12</v>
      </c>
      <c r="B18" s="41" t="s">
        <v>274</v>
      </c>
      <c r="C18" s="44">
        <v>211</v>
      </c>
      <c r="D18" s="42">
        <f>+D19+D20</f>
        <v>184.2</v>
      </c>
      <c r="E18" s="42">
        <f>+E19+E20</f>
        <v>109.98348000000001</v>
      </c>
    </row>
    <row r="19" spans="1:5">
      <c r="A19" s="37" t="s">
        <v>275</v>
      </c>
      <c r="B19" s="43" t="s">
        <v>276</v>
      </c>
      <c r="C19" s="39">
        <v>212</v>
      </c>
      <c r="D19" s="40">
        <v>144.86199999999999</v>
      </c>
      <c r="E19" s="40">
        <v>87.861650000000012</v>
      </c>
    </row>
    <row r="20" spans="1:5">
      <c r="A20" s="37" t="s">
        <v>12</v>
      </c>
      <c r="B20" s="41" t="s">
        <v>277</v>
      </c>
      <c r="C20" s="36">
        <v>213</v>
      </c>
      <c r="D20" s="42">
        <f>SUM(D21:D23)</f>
        <v>39.338000000000001</v>
      </c>
      <c r="E20" s="42">
        <f>SUM(E21:E23)</f>
        <v>22.121830000000003</v>
      </c>
    </row>
    <row r="21" spans="1:5">
      <c r="A21" s="37" t="s">
        <v>275</v>
      </c>
      <c r="B21" s="43" t="s">
        <v>278</v>
      </c>
      <c r="C21" s="39">
        <v>214</v>
      </c>
      <c r="D21" s="40">
        <v>17.135999999999999</v>
      </c>
      <c r="E21" s="40">
        <v>9.4581</v>
      </c>
    </row>
    <row r="22" spans="1:5">
      <c r="A22" s="37" t="s">
        <v>275</v>
      </c>
      <c r="B22" s="43" t="s">
        <v>279</v>
      </c>
      <c r="C22" s="39">
        <v>215</v>
      </c>
      <c r="D22" s="40">
        <v>17.173999999999999</v>
      </c>
      <c r="E22" s="40">
        <v>9.5700200000000013</v>
      </c>
    </row>
    <row r="23" spans="1:5">
      <c r="A23" s="37" t="s">
        <v>275</v>
      </c>
      <c r="B23" s="43" t="s">
        <v>280</v>
      </c>
      <c r="C23" s="39">
        <v>216</v>
      </c>
      <c r="D23" s="40">
        <v>5.0279999999999996</v>
      </c>
      <c r="E23" s="40">
        <v>3.0937099999999997</v>
      </c>
    </row>
    <row r="24" spans="1:5" ht="25.5">
      <c r="A24" s="37" t="s">
        <v>12</v>
      </c>
      <c r="B24" s="41" t="s">
        <v>281</v>
      </c>
      <c r="C24" s="44">
        <v>217</v>
      </c>
      <c r="D24" s="42">
        <f>+D25+D26</f>
        <v>0</v>
      </c>
      <c r="E24" s="42">
        <f>+E25+E26</f>
        <v>0</v>
      </c>
    </row>
    <row r="25" spans="1:5" ht="25.5">
      <c r="A25" s="37" t="s">
        <v>282</v>
      </c>
      <c r="B25" s="43" t="s">
        <v>283</v>
      </c>
      <c r="C25" s="39">
        <v>218</v>
      </c>
      <c r="D25" s="45">
        <v>0</v>
      </c>
      <c r="E25" s="45">
        <v>0</v>
      </c>
    </row>
    <row r="26" spans="1:5" ht="25.5">
      <c r="A26" s="37" t="s">
        <v>284</v>
      </c>
      <c r="B26" s="43" t="s">
        <v>285</v>
      </c>
      <c r="C26" s="39">
        <v>219</v>
      </c>
      <c r="D26" s="45">
        <v>0</v>
      </c>
      <c r="E26" s="45">
        <v>0</v>
      </c>
    </row>
    <row r="27" spans="1:5">
      <c r="A27" s="37" t="s">
        <v>286</v>
      </c>
      <c r="B27" s="38" t="s">
        <v>287</v>
      </c>
      <c r="C27" s="39">
        <v>220</v>
      </c>
      <c r="D27" s="40">
        <v>0.58799999999999997</v>
      </c>
      <c r="E27" s="40">
        <v>0.99463999999999997</v>
      </c>
    </row>
    <row r="28" spans="1:5">
      <c r="A28" s="37" t="s">
        <v>12</v>
      </c>
      <c r="B28" s="46" t="s">
        <v>288</v>
      </c>
      <c r="C28" s="44">
        <v>221</v>
      </c>
      <c r="D28" s="42">
        <f>+D7+D8+D9+D10-D14-D18-D24-D27</f>
        <v>281.4670000000001</v>
      </c>
      <c r="E28" s="42">
        <f>+E7+E8+E9+E10-E14-E18-E24-E27</f>
        <v>78.761539999999997</v>
      </c>
    </row>
    <row r="29" spans="1:5">
      <c r="A29" s="37" t="s">
        <v>12</v>
      </c>
      <c r="B29" s="41" t="s">
        <v>289</v>
      </c>
      <c r="C29" s="44">
        <v>222</v>
      </c>
      <c r="D29" s="42">
        <f>SUM(D30:D32)</f>
        <v>0</v>
      </c>
      <c r="E29" s="42">
        <f>SUM(E30:E32)</f>
        <v>0</v>
      </c>
    </row>
    <row r="30" spans="1:5">
      <c r="A30" s="37" t="s">
        <v>290</v>
      </c>
      <c r="B30" s="43" t="s">
        <v>291</v>
      </c>
      <c r="C30" s="39">
        <v>223</v>
      </c>
      <c r="D30" s="40" t="s">
        <v>12</v>
      </c>
      <c r="E30" s="40">
        <v>0</v>
      </c>
    </row>
    <row r="31" spans="1:5" ht="25.5">
      <c r="A31" s="37" t="s">
        <v>292</v>
      </c>
      <c r="B31" s="43" t="s">
        <v>293</v>
      </c>
      <c r="C31" s="39">
        <v>224</v>
      </c>
      <c r="D31" s="40" t="s">
        <v>12</v>
      </c>
      <c r="E31" s="40">
        <v>0</v>
      </c>
    </row>
    <row r="32" spans="1:5">
      <c r="A32" s="37" t="s">
        <v>294</v>
      </c>
      <c r="B32" s="43" t="s">
        <v>295</v>
      </c>
      <c r="C32" s="39">
        <v>225</v>
      </c>
      <c r="D32" s="40" t="s">
        <v>12</v>
      </c>
      <c r="E32" s="40">
        <v>0</v>
      </c>
    </row>
    <row r="33" spans="1:5" ht="38.25">
      <c r="A33" s="37" t="s">
        <v>12</v>
      </c>
      <c r="B33" s="41" t="s">
        <v>296</v>
      </c>
      <c r="C33" s="44">
        <v>226</v>
      </c>
      <c r="D33" s="42">
        <f>SUM(D34:D36)</f>
        <v>0</v>
      </c>
      <c r="E33" s="42">
        <f>SUM(E34:E36)</f>
        <v>0</v>
      </c>
    </row>
    <row r="34" spans="1:5" ht="25.5">
      <c r="A34" s="37" t="s">
        <v>290</v>
      </c>
      <c r="B34" s="43" t="s">
        <v>297</v>
      </c>
      <c r="C34" s="39">
        <v>227</v>
      </c>
      <c r="D34" s="40" t="s">
        <v>12</v>
      </c>
      <c r="E34" s="40">
        <v>0</v>
      </c>
    </row>
    <row r="35" spans="1:5" ht="25.5">
      <c r="A35" s="37" t="s">
        <v>292</v>
      </c>
      <c r="B35" s="43" t="s">
        <v>298</v>
      </c>
      <c r="C35" s="39">
        <v>228</v>
      </c>
      <c r="D35" s="40" t="s">
        <v>12</v>
      </c>
      <c r="E35" s="40">
        <v>0</v>
      </c>
    </row>
    <row r="36" spans="1:5" ht="25.5">
      <c r="A36" s="37" t="s">
        <v>299</v>
      </c>
      <c r="B36" s="43" t="s">
        <v>300</v>
      </c>
      <c r="C36" s="39">
        <v>229</v>
      </c>
      <c r="D36" s="40" t="s">
        <v>12</v>
      </c>
      <c r="E36" s="40">
        <v>0</v>
      </c>
    </row>
    <row r="37" spans="1:5" ht="25.5">
      <c r="A37" s="37" t="s">
        <v>12</v>
      </c>
      <c r="B37" s="41" t="s">
        <v>301</v>
      </c>
      <c r="C37" s="36">
        <v>230</v>
      </c>
      <c r="D37" s="42">
        <f>SUM(D38:D40)</f>
        <v>0</v>
      </c>
      <c r="E37" s="42">
        <f>SUM(E38:E40)</f>
        <v>0</v>
      </c>
    </row>
    <row r="38" spans="1:5" ht="25.5">
      <c r="A38" s="37" t="s">
        <v>290</v>
      </c>
      <c r="B38" s="43" t="s">
        <v>302</v>
      </c>
      <c r="C38" s="39">
        <v>231</v>
      </c>
      <c r="D38" s="40" t="s">
        <v>12</v>
      </c>
      <c r="E38" s="40">
        <v>0</v>
      </c>
    </row>
    <row r="39" spans="1:5" ht="25.5">
      <c r="A39" s="37" t="s">
        <v>292</v>
      </c>
      <c r="B39" s="43" t="s">
        <v>303</v>
      </c>
      <c r="C39" s="39">
        <v>232</v>
      </c>
      <c r="D39" s="40" t="s">
        <v>12</v>
      </c>
      <c r="E39" s="40">
        <v>0</v>
      </c>
    </row>
    <row r="40" spans="1:5" ht="25.5">
      <c r="A40" s="37" t="s">
        <v>299</v>
      </c>
      <c r="B40" s="43" t="s">
        <v>304</v>
      </c>
      <c r="C40" s="39">
        <v>233</v>
      </c>
      <c r="D40" s="40" t="s">
        <v>12</v>
      </c>
      <c r="E40" s="40">
        <v>0</v>
      </c>
    </row>
    <row r="41" spans="1:5" ht="38.25">
      <c r="A41" s="37" t="s">
        <v>12</v>
      </c>
      <c r="B41" s="41" t="s">
        <v>305</v>
      </c>
      <c r="C41" s="36">
        <v>234</v>
      </c>
      <c r="D41" s="42">
        <f>SUM(D42:D43)</f>
        <v>0</v>
      </c>
      <c r="E41" s="42">
        <f>SUM(E42:E43)</f>
        <v>0</v>
      </c>
    </row>
    <row r="42" spans="1:5" ht="38.25">
      <c r="A42" s="37" t="s">
        <v>306</v>
      </c>
      <c r="B42" s="43" t="s">
        <v>307</v>
      </c>
      <c r="C42" s="39">
        <v>235</v>
      </c>
      <c r="D42" s="40" t="s">
        <v>12</v>
      </c>
      <c r="E42" s="40">
        <v>0</v>
      </c>
    </row>
    <row r="43" spans="1:5" ht="38.25">
      <c r="A43" s="37" t="s">
        <v>308</v>
      </c>
      <c r="B43" s="43" t="s">
        <v>309</v>
      </c>
      <c r="C43" s="39">
        <v>236</v>
      </c>
      <c r="D43" s="40" t="s">
        <v>12</v>
      </c>
      <c r="E43" s="40">
        <v>0</v>
      </c>
    </row>
    <row r="44" spans="1:5" ht="25.5">
      <c r="A44" s="37" t="s">
        <v>12</v>
      </c>
      <c r="B44" s="41" t="s">
        <v>310</v>
      </c>
      <c r="C44" s="36">
        <v>237</v>
      </c>
      <c r="D44" s="42">
        <f>SUM(D45:D47)</f>
        <v>0.72199999999999998</v>
      </c>
      <c r="E44" s="42">
        <f>SUM(E45:E47)</f>
        <v>0.75075999999999998</v>
      </c>
    </row>
    <row r="45" spans="1:5" ht="38.25">
      <c r="A45" s="37" t="s">
        <v>311</v>
      </c>
      <c r="B45" s="43" t="s">
        <v>312</v>
      </c>
      <c r="C45" s="39">
        <v>238</v>
      </c>
      <c r="D45" s="40" t="s">
        <v>12</v>
      </c>
      <c r="E45" s="40">
        <v>0</v>
      </c>
    </row>
    <row r="46" spans="1:5" ht="25.5">
      <c r="A46" s="37" t="s">
        <v>313</v>
      </c>
      <c r="B46" s="43" t="s">
        <v>314</v>
      </c>
      <c r="C46" s="39">
        <v>239</v>
      </c>
      <c r="D46" s="40" t="s">
        <v>12</v>
      </c>
      <c r="E46" s="40">
        <v>0</v>
      </c>
    </row>
    <row r="47" spans="1:5" ht="25.5">
      <c r="A47" s="37" t="s">
        <v>315</v>
      </c>
      <c r="B47" s="43" t="s">
        <v>316</v>
      </c>
      <c r="C47" s="39">
        <v>240</v>
      </c>
      <c r="D47" s="40">
        <v>0.72199999999999998</v>
      </c>
      <c r="E47" s="40">
        <v>0.75075999999999998</v>
      </c>
    </row>
    <row r="48" spans="1:5">
      <c r="A48" s="37" t="s">
        <v>12</v>
      </c>
      <c r="B48" s="46" t="s">
        <v>317</v>
      </c>
      <c r="C48" s="44">
        <v>241</v>
      </c>
      <c r="D48" s="42">
        <f>+D29+D33+D37+D41+D44</f>
        <v>0.72199999999999998</v>
      </c>
      <c r="E48" s="42">
        <f>+E29+E33+E37+E41+E44</f>
        <v>0.75075999999999998</v>
      </c>
    </row>
    <row r="49" spans="1:5">
      <c r="A49" s="37" t="s">
        <v>12</v>
      </c>
      <c r="B49" s="46" t="s">
        <v>318</v>
      </c>
      <c r="C49" s="44">
        <v>242</v>
      </c>
      <c r="D49" s="42">
        <f>+D28-D48</f>
        <v>280.74500000000012</v>
      </c>
      <c r="E49" s="42">
        <f>+E28-E48</f>
        <v>78.010779999999997</v>
      </c>
    </row>
    <row r="50" spans="1:5">
      <c r="A50" s="37" t="s">
        <v>319</v>
      </c>
      <c r="B50" s="43" t="s">
        <v>320</v>
      </c>
      <c r="C50" s="39">
        <v>243</v>
      </c>
      <c r="D50" s="40">
        <v>0</v>
      </c>
      <c r="E50" s="40">
        <v>0</v>
      </c>
    </row>
    <row r="51" spans="1:5">
      <c r="A51" s="37" t="s">
        <v>12</v>
      </c>
      <c r="B51" s="46" t="s">
        <v>321</v>
      </c>
      <c r="C51" s="44">
        <v>244</v>
      </c>
      <c r="D51" s="42">
        <f>+D49+D50</f>
        <v>280.74500000000012</v>
      </c>
      <c r="E51" s="42">
        <f>+E49+E50</f>
        <v>78.010779999999997</v>
      </c>
    </row>
    <row r="52" spans="1:5">
      <c r="A52" s="37" t="s">
        <v>12</v>
      </c>
      <c r="B52" s="41" t="s">
        <v>322</v>
      </c>
      <c r="C52" s="44">
        <v>245</v>
      </c>
      <c r="D52" s="42">
        <f>+D53+D54</f>
        <v>34.454999999999998</v>
      </c>
      <c r="E52" s="42">
        <f>+E53+E54</f>
        <v>0</v>
      </c>
    </row>
    <row r="53" spans="1:5">
      <c r="A53" s="37" t="s">
        <v>323</v>
      </c>
      <c r="B53" s="43" t="s">
        <v>324</v>
      </c>
      <c r="C53" s="39">
        <v>246</v>
      </c>
      <c r="D53" s="40">
        <v>34.454999999999998</v>
      </c>
      <c r="E53" s="40">
        <v>0</v>
      </c>
    </row>
    <row r="54" spans="1:5">
      <c r="A54" s="37" t="s">
        <v>325</v>
      </c>
      <c r="B54" s="43" t="s">
        <v>326</v>
      </c>
      <c r="C54" s="39">
        <v>247</v>
      </c>
      <c r="D54" s="40">
        <v>0</v>
      </c>
      <c r="E54" s="40">
        <v>0</v>
      </c>
    </row>
    <row r="55" spans="1:5">
      <c r="A55" s="37" t="s">
        <v>12</v>
      </c>
      <c r="B55" s="41" t="s">
        <v>327</v>
      </c>
      <c r="C55" s="44">
        <v>248</v>
      </c>
      <c r="D55" s="42">
        <f>+D51-D52</f>
        <v>246.29000000000013</v>
      </c>
      <c r="E55" s="42">
        <f>+E51-E52</f>
        <v>78.010779999999997</v>
      </c>
    </row>
    <row r="56" spans="1:5" ht="25.5">
      <c r="A56" s="37" t="s">
        <v>12</v>
      </c>
      <c r="B56" s="46" t="s">
        <v>328</v>
      </c>
      <c r="C56" s="44">
        <v>249</v>
      </c>
      <c r="D56" s="42">
        <f>SUM(D57:D64)</f>
        <v>0</v>
      </c>
      <c r="E56" s="42"/>
    </row>
    <row r="57" spans="1:5" ht="38.25">
      <c r="A57" s="37" t="s">
        <v>329</v>
      </c>
      <c r="B57" s="43" t="s">
        <v>330</v>
      </c>
      <c r="C57" s="39">
        <v>250</v>
      </c>
      <c r="D57" s="40" t="s">
        <v>12</v>
      </c>
      <c r="E57" s="40">
        <v>0</v>
      </c>
    </row>
    <row r="58" spans="1:5" ht="25.5">
      <c r="A58" s="37" t="s">
        <v>331</v>
      </c>
      <c r="B58" s="43" t="s">
        <v>332</v>
      </c>
      <c r="C58" s="39">
        <v>251</v>
      </c>
      <c r="D58" s="40" t="s">
        <v>12</v>
      </c>
      <c r="E58" s="40">
        <v>0</v>
      </c>
    </row>
    <row r="59" spans="1:5" ht="25.5">
      <c r="A59" s="37" t="s">
        <v>333</v>
      </c>
      <c r="B59" s="43" t="s">
        <v>334</v>
      </c>
      <c r="C59" s="39">
        <v>252</v>
      </c>
      <c r="D59" s="40" t="s">
        <v>12</v>
      </c>
      <c r="E59" s="40">
        <v>0</v>
      </c>
    </row>
    <row r="60" spans="1:5" ht="51">
      <c r="A60" s="37" t="s">
        <v>335</v>
      </c>
      <c r="B60" s="43" t="s">
        <v>336</v>
      </c>
      <c r="C60" s="39">
        <v>253</v>
      </c>
      <c r="D60" s="40" t="s">
        <v>12</v>
      </c>
      <c r="E60" s="40">
        <v>0</v>
      </c>
    </row>
    <row r="61" spans="1:5" ht="25.5">
      <c r="A61" s="37" t="s">
        <v>337</v>
      </c>
      <c r="B61" s="43" t="s">
        <v>338</v>
      </c>
      <c r="C61" s="39">
        <v>254</v>
      </c>
      <c r="D61" s="40" t="s">
        <v>12</v>
      </c>
      <c r="E61" s="40">
        <v>0</v>
      </c>
    </row>
    <row r="62" spans="1:5" ht="25.5">
      <c r="A62" s="37" t="s">
        <v>339</v>
      </c>
      <c r="B62" s="43" t="s">
        <v>340</v>
      </c>
      <c r="C62" s="39">
        <v>255</v>
      </c>
      <c r="D62" s="40" t="s">
        <v>12</v>
      </c>
      <c r="E62" s="40">
        <v>0</v>
      </c>
    </row>
    <row r="63" spans="1:5" ht="25.5">
      <c r="A63" s="37" t="s">
        <v>341</v>
      </c>
      <c r="B63" s="43" t="s">
        <v>342</v>
      </c>
      <c r="C63" s="39">
        <v>256</v>
      </c>
      <c r="D63" s="40" t="s">
        <v>12</v>
      </c>
      <c r="E63" s="40">
        <v>0</v>
      </c>
    </row>
    <row r="64" spans="1:5">
      <c r="A64" s="37" t="s">
        <v>343</v>
      </c>
      <c r="B64" s="47" t="s">
        <v>344</v>
      </c>
      <c r="C64" s="39">
        <v>257</v>
      </c>
      <c r="D64" s="40" t="s">
        <v>12</v>
      </c>
      <c r="E64" s="40">
        <v>0</v>
      </c>
    </row>
    <row r="65" spans="1:6" ht="38.25">
      <c r="A65" s="37" t="s">
        <v>12</v>
      </c>
      <c r="B65" s="43" t="s">
        <v>345</v>
      </c>
      <c r="C65" s="39">
        <v>258</v>
      </c>
      <c r="D65" s="40">
        <v>0</v>
      </c>
      <c r="E65" s="40">
        <v>0</v>
      </c>
    </row>
    <row r="66" spans="1:6" ht="25.5">
      <c r="A66" s="37" t="s">
        <v>12</v>
      </c>
      <c r="B66" s="41" t="s">
        <v>346</v>
      </c>
      <c r="C66" s="36">
        <v>259</v>
      </c>
      <c r="D66" s="42">
        <f>+D56-D65</f>
        <v>0</v>
      </c>
      <c r="E66" s="42">
        <f>+E56-E65</f>
        <v>0</v>
      </c>
    </row>
    <row r="67" spans="1:6">
      <c r="A67" s="37" t="s">
        <v>12</v>
      </c>
      <c r="B67" s="41" t="s">
        <v>347</v>
      </c>
      <c r="C67" s="36">
        <v>260</v>
      </c>
      <c r="D67" s="42">
        <f>+D55-D66</f>
        <v>246.29000000000013</v>
      </c>
      <c r="E67" s="42">
        <f>+E55-E66</f>
        <v>78.010779999999997</v>
      </c>
    </row>
    <row r="68" spans="1:6">
      <c r="A68" s="37" t="s">
        <v>12</v>
      </c>
      <c r="B68" s="38" t="s">
        <v>348</v>
      </c>
      <c r="C68" s="39">
        <v>261</v>
      </c>
      <c r="D68" s="40" t="s">
        <v>12</v>
      </c>
      <c r="E68" s="40">
        <v>0</v>
      </c>
    </row>
    <row r="69" spans="1:6">
      <c r="A69" s="37" t="s">
        <v>12</v>
      </c>
      <c r="B69" s="43" t="s">
        <v>349</v>
      </c>
      <c r="C69" s="39">
        <v>262</v>
      </c>
      <c r="D69" s="40" t="s">
        <v>12</v>
      </c>
      <c r="E69" s="40">
        <v>0</v>
      </c>
    </row>
    <row r="70" spans="1:6">
      <c r="A70" s="37" t="s">
        <v>12</v>
      </c>
      <c r="B70" s="43" t="s">
        <v>350</v>
      </c>
      <c r="C70" s="39">
        <v>263</v>
      </c>
      <c r="D70" s="40" t="s">
        <v>12</v>
      </c>
      <c r="E70" s="40">
        <v>0</v>
      </c>
    </row>
    <row r="71" spans="1:6" ht="25.5">
      <c r="A71" s="37" t="s">
        <v>12</v>
      </c>
      <c r="B71" s="38" t="s">
        <v>351</v>
      </c>
      <c r="C71" s="39">
        <v>264</v>
      </c>
      <c r="D71" s="40" t="s">
        <v>12</v>
      </c>
      <c r="E71" s="40">
        <v>0</v>
      </c>
    </row>
    <row r="72" spans="1:6" ht="38.25">
      <c r="A72" s="37" t="s">
        <v>12</v>
      </c>
      <c r="B72" s="38" t="s">
        <v>352</v>
      </c>
      <c r="C72" s="39">
        <v>265</v>
      </c>
      <c r="D72" s="40" t="s">
        <v>12</v>
      </c>
      <c r="E72" s="40">
        <v>0</v>
      </c>
    </row>
    <row r="73" spans="1:6">
      <c r="E73" s="83"/>
      <c r="F73" s="83"/>
    </row>
    <row r="74" spans="1:6">
      <c r="E74" s="83"/>
      <c r="F74" s="83"/>
    </row>
    <row r="75" spans="1:6">
      <c r="B75" s="2" t="s">
        <v>2</v>
      </c>
      <c r="E75" s="83"/>
      <c r="F75" s="83"/>
    </row>
    <row r="76" spans="1:6">
      <c r="B76" s="3" t="s">
        <v>250</v>
      </c>
      <c r="E76" s="83"/>
      <c r="F76" s="83"/>
    </row>
    <row r="77" spans="1:6">
      <c r="B77" s="3" t="s">
        <v>251</v>
      </c>
      <c r="E77" s="83"/>
      <c r="F77" s="83"/>
    </row>
  </sheetData>
  <mergeCells count="2">
    <mergeCell ref="B2:C2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7"/>
  <sheetViews>
    <sheetView workbookViewId="0">
      <selection activeCell="I15" sqref="I15"/>
    </sheetView>
  </sheetViews>
  <sheetFormatPr defaultRowHeight="12.75"/>
  <cols>
    <col min="1" max="1" width="3.7109375" customWidth="1"/>
    <col min="2" max="2" width="51" customWidth="1"/>
    <col min="4" max="4" width="14.42578125" customWidth="1"/>
    <col min="5" max="5" width="13.7109375" style="129" customWidth="1"/>
    <col min="6" max="6" width="4" style="129" customWidth="1"/>
    <col min="9" max="9" width="9.140625" style="182"/>
  </cols>
  <sheetData>
    <row r="1" spans="1:12">
      <c r="D1" s="2" t="s">
        <v>2</v>
      </c>
      <c r="E1"/>
      <c r="F1"/>
    </row>
    <row r="2" spans="1:12">
      <c r="D2" s="3" t="s">
        <v>250</v>
      </c>
      <c r="E2"/>
      <c r="F2"/>
    </row>
    <row r="3" spans="1:12">
      <c r="D3" s="3" t="s">
        <v>251</v>
      </c>
      <c r="E3"/>
      <c r="F3"/>
    </row>
    <row r="4" spans="1:12" ht="15">
      <c r="A4" s="49" t="s">
        <v>353</v>
      </c>
      <c r="B4" s="50" t="s">
        <v>354</v>
      </c>
      <c r="D4" s="238" t="s">
        <v>5</v>
      </c>
      <c r="E4" s="238"/>
      <c r="F4"/>
    </row>
    <row r="5" spans="1:12" ht="24">
      <c r="D5" s="188" t="s">
        <v>541</v>
      </c>
      <c r="E5" s="189" t="s">
        <v>542</v>
      </c>
      <c r="F5"/>
    </row>
    <row r="6" spans="1:12" ht="12.75" customHeight="1">
      <c r="B6" s="241" t="s">
        <v>355</v>
      </c>
      <c r="C6" s="241" t="s">
        <v>356</v>
      </c>
      <c r="D6" s="242" t="s">
        <v>357</v>
      </c>
      <c r="E6" s="242"/>
      <c r="F6"/>
    </row>
    <row r="7" spans="1:12" ht="24" customHeight="1">
      <c r="B7" s="242"/>
      <c r="C7" s="242"/>
      <c r="D7" s="154" t="s">
        <v>7</v>
      </c>
      <c r="E7" s="165" t="s">
        <v>8</v>
      </c>
      <c r="F7"/>
    </row>
    <row r="8" spans="1:12">
      <c r="B8" s="53">
        <v>1</v>
      </c>
      <c r="C8" s="53">
        <v>2</v>
      </c>
      <c r="D8" s="155">
        <v>3</v>
      </c>
      <c r="E8" s="166">
        <v>4</v>
      </c>
      <c r="F8"/>
    </row>
    <row r="9" spans="1:12" ht="12.75" customHeight="1">
      <c r="B9" s="54" t="s">
        <v>358</v>
      </c>
      <c r="C9" s="55"/>
      <c r="D9" s="151"/>
      <c r="E9" s="167"/>
      <c r="F9"/>
    </row>
    <row r="10" spans="1:12">
      <c r="B10" s="56" t="s">
        <v>359</v>
      </c>
      <c r="C10" s="53">
        <v>301</v>
      </c>
      <c r="D10" s="153">
        <f>+D11+D12+D13</f>
        <v>1777</v>
      </c>
      <c r="E10" s="168">
        <f t="shared" ref="E10" si="0">+E11+E12+E13</f>
        <v>666.63796000000002</v>
      </c>
      <c r="F10"/>
      <c r="H10" s="182"/>
      <c r="K10" s="176"/>
      <c r="L10" s="129"/>
    </row>
    <row r="11" spans="1:12" ht="15" customHeight="1">
      <c r="B11" s="57" t="s">
        <v>360</v>
      </c>
      <c r="C11" s="53">
        <v>302</v>
      </c>
      <c r="D11" s="152">
        <v>1422</v>
      </c>
      <c r="E11" s="169">
        <v>665.78485000000001</v>
      </c>
      <c r="F11"/>
      <c r="K11" s="176"/>
      <c r="L11" s="129"/>
    </row>
    <row r="12" spans="1:12">
      <c r="B12" s="57" t="s">
        <v>361</v>
      </c>
      <c r="C12" s="53">
        <v>303</v>
      </c>
      <c r="D12" s="152"/>
      <c r="E12" s="169">
        <v>0</v>
      </c>
      <c r="F12"/>
      <c r="K12" s="176"/>
      <c r="L12" s="129"/>
    </row>
    <row r="13" spans="1:12">
      <c r="B13" s="57" t="s">
        <v>362</v>
      </c>
      <c r="C13" s="53">
        <v>304</v>
      </c>
      <c r="D13" s="152">
        <v>355</v>
      </c>
      <c r="E13" s="169">
        <v>0.85311000000000003</v>
      </c>
      <c r="F13"/>
      <c r="K13" s="176"/>
      <c r="L13" s="129"/>
    </row>
    <row r="14" spans="1:12">
      <c r="B14" s="56" t="s">
        <v>363</v>
      </c>
      <c r="C14" s="53">
        <v>305</v>
      </c>
      <c r="D14" s="153">
        <f t="shared" ref="D14:E14" si="1">+D15+D16+D17+D18+D19</f>
        <v>1624</v>
      </c>
      <c r="E14" s="170">
        <f t="shared" si="1"/>
        <v>665.05903000000001</v>
      </c>
      <c r="F14"/>
      <c r="K14" s="176"/>
      <c r="L14" s="129"/>
    </row>
    <row r="15" spans="1:12">
      <c r="B15" s="57" t="s">
        <v>364</v>
      </c>
      <c r="C15" s="53">
        <v>306</v>
      </c>
      <c r="D15" s="152">
        <v>1401</v>
      </c>
      <c r="E15" s="171">
        <v>520.10879999999997</v>
      </c>
      <c r="F15"/>
      <c r="K15" s="176"/>
      <c r="L15" s="129"/>
    </row>
    <row r="16" spans="1:12">
      <c r="B16" s="57" t="s">
        <v>365</v>
      </c>
      <c r="C16" s="53">
        <v>307</v>
      </c>
      <c r="D16" s="152">
        <v>184</v>
      </c>
      <c r="E16" s="171">
        <v>110.49534000000003</v>
      </c>
      <c r="F16"/>
      <c r="K16" s="176"/>
      <c r="L16" s="129"/>
    </row>
    <row r="17" spans="2:12">
      <c r="B17" s="57" t="s">
        <v>366</v>
      </c>
      <c r="C17" s="53">
        <v>308</v>
      </c>
      <c r="D17" s="152">
        <v>1</v>
      </c>
      <c r="E17" s="169">
        <v>0</v>
      </c>
      <c r="F17"/>
      <c r="K17" s="176"/>
      <c r="L17" s="129"/>
    </row>
    <row r="18" spans="2:12">
      <c r="B18" s="57" t="s">
        <v>367</v>
      </c>
      <c r="C18" s="53">
        <v>309</v>
      </c>
      <c r="D18" s="152">
        <v>27</v>
      </c>
      <c r="E18" s="169">
        <v>34.454889999999999</v>
      </c>
      <c r="F18"/>
      <c r="K18" s="176"/>
      <c r="L18" s="129"/>
    </row>
    <row r="19" spans="2:12">
      <c r="B19" s="57" t="s">
        <v>368</v>
      </c>
      <c r="C19" s="53">
        <v>310</v>
      </c>
      <c r="D19" s="152">
        <v>11</v>
      </c>
      <c r="E19" s="169">
        <v>0</v>
      </c>
      <c r="F19"/>
      <c r="K19" s="176"/>
      <c r="L19" s="129"/>
    </row>
    <row r="20" spans="2:12">
      <c r="B20" s="56" t="s">
        <v>369</v>
      </c>
      <c r="C20" s="53">
        <v>311</v>
      </c>
      <c r="D20" s="153">
        <f t="shared" ref="D20" si="2">+D10-D14</f>
        <v>153</v>
      </c>
      <c r="E20" s="170">
        <f>+E10-E14</f>
        <v>1.5789300000000139</v>
      </c>
      <c r="F20"/>
      <c r="K20" s="176"/>
      <c r="L20" s="129"/>
    </row>
    <row r="21" spans="2:12">
      <c r="B21" s="54" t="s">
        <v>370</v>
      </c>
      <c r="C21" s="55"/>
      <c r="D21" s="151"/>
      <c r="E21" s="167"/>
      <c r="F21"/>
      <c r="K21" s="176"/>
      <c r="L21" s="129"/>
    </row>
    <row r="22" spans="2:12">
      <c r="B22" s="56" t="s">
        <v>371</v>
      </c>
      <c r="C22" s="53">
        <v>312</v>
      </c>
      <c r="D22" s="152"/>
      <c r="E22" s="172"/>
      <c r="F22"/>
      <c r="K22" s="176"/>
      <c r="L22" s="129"/>
    </row>
    <row r="23" spans="2:12">
      <c r="B23" s="57" t="s">
        <v>372</v>
      </c>
      <c r="C23" s="53">
        <v>313</v>
      </c>
      <c r="D23" s="152"/>
      <c r="E23" s="169"/>
      <c r="F23"/>
      <c r="K23" s="176"/>
      <c r="L23" s="129"/>
    </row>
    <row r="24" spans="2:12" ht="25.5">
      <c r="B24" s="57" t="s">
        <v>373</v>
      </c>
      <c r="C24" s="243">
        <v>314</v>
      </c>
      <c r="D24" s="244"/>
      <c r="E24" s="245"/>
      <c r="F24"/>
      <c r="K24" s="176"/>
      <c r="L24" s="129"/>
    </row>
    <row r="25" spans="2:12">
      <c r="B25" s="58" t="s">
        <v>374</v>
      </c>
      <c r="C25" s="243"/>
      <c r="D25" s="244"/>
      <c r="E25" s="245"/>
      <c r="F25"/>
      <c r="K25" s="176"/>
      <c r="L25" s="129"/>
    </row>
    <row r="26" spans="2:12">
      <c r="B26" s="57" t="s">
        <v>375</v>
      </c>
      <c r="C26" s="53">
        <v>315</v>
      </c>
      <c r="D26" s="179"/>
      <c r="E26" s="169"/>
      <c r="F26"/>
      <c r="K26" s="176"/>
      <c r="L26" s="129"/>
    </row>
    <row r="27" spans="2:12">
      <c r="B27" s="57" t="s">
        <v>376</v>
      </c>
      <c r="C27" s="53">
        <v>316</v>
      </c>
      <c r="D27" s="179"/>
      <c r="E27" s="169"/>
      <c r="F27"/>
      <c r="K27" s="176"/>
      <c r="L27" s="129"/>
    </row>
    <row r="28" spans="2:12">
      <c r="B28" s="57" t="s">
        <v>377</v>
      </c>
      <c r="C28" s="53">
        <v>317</v>
      </c>
      <c r="D28" s="179"/>
      <c r="E28" s="169"/>
      <c r="F28"/>
      <c r="K28" s="176"/>
      <c r="L28" s="129"/>
    </row>
    <row r="29" spans="2:12">
      <c r="B29" s="56" t="s">
        <v>378</v>
      </c>
      <c r="C29" s="53">
        <v>318</v>
      </c>
      <c r="D29" s="180">
        <f t="shared" ref="D29:E29" si="3">+D30+D31+D33</f>
        <v>19</v>
      </c>
      <c r="E29" s="170">
        <f t="shared" si="3"/>
        <v>2.9331700000000001</v>
      </c>
      <c r="F29"/>
      <c r="K29" s="176"/>
      <c r="L29" s="129"/>
    </row>
    <row r="30" spans="2:12">
      <c r="B30" s="84" t="s">
        <v>379</v>
      </c>
      <c r="C30" s="53">
        <v>319</v>
      </c>
      <c r="D30" s="179"/>
      <c r="E30" s="169"/>
      <c r="F30"/>
      <c r="K30" s="176"/>
      <c r="L30" s="129"/>
    </row>
    <row r="31" spans="2:12" ht="25.5">
      <c r="B31" s="84" t="s">
        <v>380</v>
      </c>
      <c r="C31" s="240">
        <v>320</v>
      </c>
      <c r="D31" s="179">
        <v>19</v>
      </c>
      <c r="E31" s="169">
        <v>2.9331700000000001</v>
      </c>
      <c r="F31"/>
      <c r="K31" s="176"/>
      <c r="L31" s="129"/>
    </row>
    <row r="32" spans="2:12">
      <c r="B32" s="86" t="s">
        <v>374</v>
      </c>
      <c r="C32" s="240"/>
      <c r="D32" s="156"/>
      <c r="E32" s="178"/>
      <c r="F32"/>
      <c r="K32" s="176"/>
      <c r="L32" s="129"/>
    </row>
    <row r="33" spans="2:12">
      <c r="B33" s="85" t="s">
        <v>375</v>
      </c>
      <c r="C33" s="53">
        <v>321</v>
      </c>
      <c r="D33" s="152"/>
      <c r="E33" s="169"/>
      <c r="F33"/>
      <c r="K33" s="176"/>
      <c r="L33" s="129"/>
    </row>
    <row r="34" spans="2:12">
      <c r="B34" s="56" t="s">
        <v>381</v>
      </c>
      <c r="C34" s="53">
        <v>322</v>
      </c>
      <c r="D34" s="153">
        <f t="shared" ref="D34" si="4">+D22-D29</f>
        <v>-19</v>
      </c>
      <c r="E34" s="170">
        <f>+E22-E29</f>
        <v>-2.9331700000000001</v>
      </c>
      <c r="F34"/>
      <c r="K34" s="176"/>
      <c r="L34" s="129"/>
    </row>
    <row r="35" spans="2:12">
      <c r="B35" s="54" t="s">
        <v>382</v>
      </c>
      <c r="C35" s="55"/>
      <c r="D35" s="151"/>
      <c r="E35" s="167"/>
      <c r="F35"/>
      <c r="K35" s="176"/>
      <c r="L35" s="129"/>
    </row>
    <row r="36" spans="2:12">
      <c r="B36" s="56" t="s">
        <v>383</v>
      </c>
      <c r="C36" s="53">
        <v>323</v>
      </c>
      <c r="D36" s="153">
        <f t="shared" ref="D36:E36" si="5">D37+D38+D39</f>
        <v>0</v>
      </c>
      <c r="E36" s="170">
        <f t="shared" si="5"/>
        <v>0</v>
      </c>
      <c r="F36"/>
      <c r="K36" s="176"/>
      <c r="L36" s="129"/>
    </row>
    <row r="37" spans="2:12">
      <c r="B37" s="57" t="s">
        <v>384</v>
      </c>
      <c r="C37" s="53">
        <v>324</v>
      </c>
      <c r="D37" s="152"/>
      <c r="E37" s="169"/>
      <c r="F37"/>
      <c r="K37" s="176"/>
      <c r="L37" s="129"/>
    </row>
    <row r="38" spans="2:12">
      <c r="B38" s="57" t="s">
        <v>385</v>
      </c>
      <c r="C38" s="53">
        <v>325</v>
      </c>
      <c r="D38" s="152"/>
      <c r="E38" s="169"/>
      <c r="F38"/>
      <c r="K38" s="176"/>
      <c r="L38" s="129"/>
    </row>
    <row r="39" spans="2:12">
      <c r="B39" s="57" t="s">
        <v>386</v>
      </c>
      <c r="C39" s="53">
        <v>326</v>
      </c>
      <c r="D39" s="152"/>
      <c r="E39" s="169"/>
      <c r="F39"/>
      <c r="K39" s="176"/>
      <c r="L39" s="129"/>
    </row>
    <row r="40" spans="2:12">
      <c r="B40" s="56" t="s">
        <v>387</v>
      </c>
      <c r="C40" s="53">
        <v>327</v>
      </c>
      <c r="D40" s="153">
        <f t="shared" ref="D40" si="6">D41+D42+D43+D44</f>
        <v>506</v>
      </c>
      <c r="E40" s="170">
        <f>E41+E42+E43+E44</f>
        <v>253.04958999999999</v>
      </c>
      <c r="F40"/>
      <c r="K40" s="176"/>
      <c r="L40" s="129"/>
    </row>
    <row r="41" spans="2:12">
      <c r="B41" s="57" t="s">
        <v>388</v>
      </c>
      <c r="C41" s="53">
        <v>328</v>
      </c>
      <c r="D41" s="152"/>
      <c r="E41" s="169"/>
      <c r="F41"/>
      <c r="K41" s="176"/>
      <c r="L41" s="129"/>
    </row>
    <row r="42" spans="2:12">
      <c r="B42" s="57" t="s">
        <v>389</v>
      </c>
      <c r="C42" s="53">
        <v>329</v>
      </c>
      <c r="D42" s="152"/>
      <c r="E42" s="169"/>
      <c r="F42"/>
      <c r="K42" s="176"/>
      <c r="L42" s="129"/>
    </row>
    <row r="43" spans="2:12">
      <c r="B43" s="57" t="s">
        <v>390</v>
      </c>
      <c r="C43" s="53">
        <v>330</v>
      </c>
      <c r="D43" s="152">
        <v>15</v>
      </c>
      <c r="E43" s="169">
        <v>6.5535899999999918</v>
      </c>
      <c r="F43"/>
      <c r="K43" s="176"/>
      <c r="L43" s="129"/>
    </row>
    <row r="44" spans="2:12">
      <c r="B44" s="57" t="s">
        <v>391</v>
      </c>
      <c r="C44" s="53">
        <v>331</v>
      </c>
      <c r="D44" s="152">
        <v>491</v>
      </c>
      <c r="E44" s="169">
        <v>246.49600000000001</v>
      </c>
      <c r="F44"/>
      <c r="K44" s="176"/>
      <c r="L44" s="129"/>
    </row>
    <row r="45" spans="2:12">
      <c r="B45" s="57" t="s">
        <v>392</v>
      </c>
      <c r="C45" s="53">
        <v>332</v>
      </c>
      <c r="D45" s="153">
        <f t="shared" ref="D45" si="7">D36-D40</f>
        <v>-506</v>
      </c>
      <c r="E45" s="170">
        <f>E36-E40</f>
        <v>-253.04958999999999</v>
      </c>
      <c r="F45"/>
      <c r="K45" s="176"/>
      <c r="L45" s="129"/>
    </row>
    <row r="46" spans="2:12">
      <c r="B46" s="123" t="s">
        <v>393</v>
      </c>
      <c r="C46" s="124">
        <v>333</v>
      </c>
      <c r="D46" s="157">
        <f t="shared" ref="D46" si="8">+D20+D34+D45</f>
        <v>-372</v>
      </c>
      <c r="E46" s="173">
        <f>+E20+E34+E45</f>
        <v>-254.40382999999997</v>
      </c>
      <c r="F46"/>
      <c r="K46" s="176"/>
      <c r="L46" s="129"/>
    </row>
    <row r="47" spans="2:12" ht="25.5">
      <c r="B47" s="57" t="s">
        <v>394</v>
      </c>
      <c r="C47" s="53">
        <v>334</v>
      </c>
      <c r="D47" s="152">
        <v>1129</v>
      </c>
      <c r="E47" s="174">
        <v>755.68296000000009</v>
      </c>
      <c r="F47"/>
      <c r="K47" s="176"/>
      <c r="L47" s="129"/>
    </row>
    <row r="48" spans="2:12" ht="25.5">
      <c r="B48" s="123" t="s">
        <v>395</v>
      </c>
      <c r="C48" s="124">
        <v>335</v>
      </c>
      <c r="D48" s="157"/>
      <c r="E48" s="173"/>
      <c r="F48"/>
      <c r="K48" s="176"/>
      <c r="L48" s="129"/>
    </row>
    <row r="49" spans="2:12" ht="25.5">
      <c r="B49" s="57" t="s">
        <v>396</v>
      </c>
      <c r="C49" s="53">
        <v>336</v>
      </c>
      <c r="D49" s="152"/>
      <c r="E49" s="169"/>
      <c r="F49"/>
      <c r="K49" s="176"/>
      <c r="L49" s="129"/>
    </row>
    <row r="50" spans="2:12" ht="25.5">
      <c r="B50" s="123" t="s">
        <v>397</v>
      </c>
      <c r="C50" s="124">
        <v>337</v>
      </c>
      <c r="D50" s="157">
        <v>756</v>
      </c>
      <c r="E50" s="173">
        <f>+E46+E47-E49</f>
        <v>501.27913000000012</v>
      </c>
      <c r="F50"/>
      <c r="K50" s="176"/>
      <c r="L50" s="129"/>
    </row>
    <row r="51" spans="2:12">
      <c r="B51" s="59"/>
      <c r="C51" s="60"/>
      <c r="D51" s="61"/>
      <c r="E51" s="130"/>
      <c r="F51" s="130"/>
    </row>
    <row r="52" spans="2:12">
      <c r="B52" s="59"/>
      <c r="C52" s="60"/>
      <c r="D52" s="61"/>
      <c r="E52"/>
      <c r="F52"/>
    </row>
    <row r="53" spans="2:12">
      <c r="E53"/>
      <c r="F53"/>
    </row>
    <row r="54" spans="2:12">
      <c r="E54"/>
      <c r="F54"/>
    </row>
    <row r="55" spans="2:12">
      <c r="B55" s="2" t="s">
        <v>2</v>
      </c>
      <c r="E55"/>
      <c r="F55"/>
    </row>
    <row r="56" spans="2:12">
      <c r="B56" s="3" t="s">
        <v>250</v>
      </c>
      <c r="E56"/>
      <c r="F56"/>
    </row>
    <row r="57" spans="2:12">
      <c r="B57" s="3" t="s">
        <v>251</v>
      </c>
    </row>
  </sheetData>
  <mergeCells count="8">
    <mergeCell ref="D4:E4"/>
    <mergeCell ref="C31:C32"/>
    <mergeCell ref="B6:B7"/>
    <mergeCell ref="C24:C25"/>
    <mergeCell ref="D24:D25"/>
    <mergeCell ref="E24:E25"/>
    <mergeCell ref="C6:C7"/>
    <mergeCell ref="D6:E6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Z54"/>
  <sheetViews>
    <sheetView workbookViewId="0">
      <selection activeCell="B44" sqref="B44:H49"/>
    </sheetView>
  </sheetViews>
  <sheetFormatPr defaultRowHeight="12.75"/>
  <cols>
    <col min="1" max="1" width="6" style="62" customWidth="1"/>
    <col min="2" max="2" width="26.140625" style="64" customWidth="1"/>
    <col min="3" max="3" width="6" style="62" customWidth="1"/>
    <col min="4" max="4" width="12.7109375" style="62" customWidth="1"/>
    <col min="5" max="5" width="6" style="62" customWidth="1"/>
    <col min="6" max="6" width="11" style="62" customWidth="1"/>
    <col min="7" max="7" width="6" style="62" customWidth="1"/>
    <col min="8" max="8" width="11.7109375" style="62" customWidth="1"/>
    <col min="9" max="9" width="6" style="62" customWidth="1"/>
    <col min="10" max="10" width="10" style="62" customWidth="1"/>
    <col min="11" max="11" width="6" style="62" customWidth="1"/>
    <col min="12" max="12" width="9.5703125" style="62" customWidth="1"/>
    <col min="13" max="13" width="6" style="62" customWidth="1"/>
    <col min="14" max="14" width="10.7109375" style="62" customWidth="1"/>
    <col min="15" max="15" width="6" style="62" customWidth="1"/>
    <col min="16" max="16" width="11.140625" style="62" customWidth="1"/>
    <col min="17" max="17" width="6" style="62" customWidth="1"/>
    <col min="18" max="18" width="11.5703125" style="62" customWidth="1"/>
    <col min="19" max="19" width="6" style="62" customWidth="1"/>
    <col min="20" max="20" width="11.85546875" style="62" customWidth="1"/>
    <col min="21" max="21" width="6" style="62" customWidth="1"/>
    <col min="22" max="22" width="10.85546875" style="62" customWidth="1"/>
    <col min="23" max="23" width="7.140625" style="62" customWidth="1"/>
    <col min="24" max="24" width="7.7109375" style="62" customWidth="1"/>
    <col min="25" max="25" width="6" style="62" customWidth="1"/>
    <col min="26" max="26" width="20.140625" style="62" customWidth="1"/>
  </cols>
  <sheetData>
    <row r="3" spans="1:26">
      <c r="A3" s="63" t="s">
        <v>398</v>
      </c>
      <c r="B3" s="247" t="s">
        <v>399</v>
      </c>
      <c r="C3" s="247"/>
      <c r="D3" s="247"/>
    </row>
    <row r="4" spans="1:26">
      <c r="V4" s="51" t="s">
        <v>5</v>
      </c>
    </row>
    <row r="6" spans="1:26" ht="63.75">
      <c r="A6" s="65" t="s">
        <v>1</v>
      </c>
      <c r="B6" s="52" t="s">
        <v>400</v>
      </c>
      <c r="C6" s="55"/>
      <c r="D6" s="52" t="s">
        <v>401</v>
      </c>
      <c r="E6" s="66"/>
      <c r="F6" s="52" t="s">
        <v>533</v>
      </c>
      <c r="G6" s="66"/>
      <c r="H6" s="52" t="s">
        <v>402</v>
      </c>
      <c r="I6" s="66"/>
      <c r="J6" s="52" t="s">
        <v>403</v>
      </c>
      <c r="K6" s="66"/>
      <c r="L6" s="52" t="s">
        <v>404</v>
      </c>
      <c r="M6" s="66"/>
      <c r="N6" s="52" t="s">
        <v>405</v>
      </c>
      <c r="O6" s="66"/>
      <c r="P6" s="52" t="s">
        <v>406</v>
      </c>
      <c r="Q6" s="66"/>
      <c r="R6" s="52" t="s">
        <v>407</v>
      </c>
      <c r="S6" s="66"/>
      <c r="T6" s="52" t="s">
        <v>408</v>
      </c>
      <c r="U6" s="66"/>
      <c r="V6" s="52" t="s">
        <v>409</v>
      </c>
    </row>
    <row r="7" spans="1:26" ht="24">
      <c r="A7" s="68"/>
      <c r="B7" s="69">
        <v>1</v>
      </c>
      <c r="C7" s="70" t="s">
        <v>410</v>
      </c>
      <c r="D7" s="69">
        <v>2</v>
      </c>
      <c r="E7" s="70" t="s">
        <v>410</v>
      </c>
      <c r="F7" s="69">
        <v>3</v>
      </c>
      <c r="G7" s="70" t="s">
        <v>410</v>
      </c>
      <c r="H7" s="69">
        <v>4</v>
      </c>
      <c r="I7" s="70" t="s">
        <v>410</v>
      </c>
      <c r="J7" s="69">
        <v>5</v>
      </c>
      <c r="K7" s="70" t="s">
        <v>410</v>
      </c>
      <c r="L7" s="69">
        <v>6</v>
      </c>
      <c r="M7" s="70" t="s">
        <v>410</v>
      </c>
      <c r="N7" s="69">
        <v>7</v>
      </c>
      <c r="O7" s="70" t="s">
        <v>411</v>
      </c>
      <c r="P7" s="69">
        <v>8</v>
      </c>
      <c r="Q7" s="70" t="s">
        <v>411</v>
      </c>
      <c r="R7" s="69">
        <v>9</v>
      </c>
      <c r="S7" s="70" t="s">
        <v>410</v>
      </c>
      <c r="T7" s="69">
        <v>10</v>
      </c>
      <c r="U7" s="70" t="s">
        <v>410</v>
      </c>
      <c r="V7" s="69">
        <v>11</v>
      </c>
      <c r="W7" s="268"/>
      <c r="X7" s="269"/>
      <c r="Y7" s="67"/>
      <c r="Z7" s="67"/>
    </row>
    <row r="8" spans="1:26" ht="30" customHeight="1">
      <c r="A8" s="148" t="s">
        <v>412</v>
      </c>
      <c r="B8" s="128" t="s">
        <v>433</v>
      </c>
      <c r="C8" s="72">
        <v>401</v>
      </c>
      <c r="D8" s="131">
        <v>125</v>
      </c>
      <c r="E8" s="74">
        <v>410</v>
      </c>
      <c r="F8" s="131"/>
      <c r="G8" s="74">
        <v>419</v>
      </c>
      <c r="H8" s="131"/>
      <c r="I8" s="74">
        <v>428</v>
      </c>
      <c r="J8" s="131"/>
      <c r="K8" s="74">
        <v>437</v>
      </c>
      <c r="L8" s="131">
        <f>SUM(BS!E58)</f>
        <v>90</v>
      </c>
      <c r="M8" s="74">
        <v>446</v>
      </c>
      <c r="N8" s="131"/>
      <c r="O8" s="74">
        <v>455</v>
      </c>
      <c r="P8" s="131">
        <v>246</v>
      </c>
      <c r="Q8" s="74">
        <v>464</v>
      </c>
      <c r="R8" s="131"/>
      <c r="S8" s="74">
        <v>473</v>
      </c>
      <c r="T8" s="131"/>
      <c r="U8" s="74">
        <v>482</v>
      </c>
      <c r="V8" s="131">
        <f>D8+F8+H8+J8+L8+N8+P8-R8-T8</f>
        <v>461</v>
      </c>
      <c r="W8" s="183"/>
      <c r="X8" s="184"/>
      <c r="Y8" s="71"/>
      <c r="Z8" s="71"/>
    </row>
    <row r="9" spans="1:26" ht="33" customHeight="1">
      <c r="A9" s="148" t="s">
        <v>413</v>
      </c>
      <c r="B9" s="128" t="s">
        <v>414</v>
      </c>
      <c r="C9" s="74">
        <v>402</v>
      </c>
      <c r="D9" s="73"/>
      <c r="E9" s="74">
        <v>411</v>
      </c>
      <c r="F9" s="73"/>
      <c r="G9" s="74">
        <v>420</v>
      </c>
      <c r="H9" s="73"/>
      <c r="I9" s="74">
        <v>429</v>
      </c>
      <c r="J9" s="73"/>
      <c r="K9" s="74">
        <v>438</v>
      </c>
      <c r="L9" s="73"/>
      <c r="M9" s="74">
        <v>447</v>
      </c>
      <c r="N9" s="73"/>
      <c r="O9" s="74">
        <v>456</v>
      </c>
      <c r="P9" s="73"/>
      <c r="Q9" s="74">
        <v>465</v>
      </c>
      <c r="R9" s="73"/>
      <c r="S9" s="74">
        <v>474</v>
      </c>
      <c r="T9" s="73"/>
      <c r="U9" s="74">
        <v>483</v>
      </c>
      <c r="V9" s="73">
        <f t="shared" ref="V9:V16" si="0">D9+F9+H9+J9+L9+N9+P9-R9-T9</f>
        <v>0</v>
      </c>
      <c r="W9" s="185"/>
      <c r="X9" s="185"/>
      <c r="Y9" s="71"/>
      <c r="Z9" s="71"/>
    </row>
    <row r="10" spans="1:26" ht="30" customHeight="1">
      <c r="A10" s="148" t="s">
        <v>415</v>
      </c>
      <c r="B10" s="128" t="s">
        <v>434</v>
      </c>
      <c r="C10" s="74">
        <v>403</v>
      </c>
      <c r="D10" s="131">
        <f>D8+D9</f>
        <v>125</v>
      </c>
      <c r="E10" s="74">
        <v>412</v>
      </c>
      <c r="F10" s="131">
        <f>F8+F9</f>
        <v>0</v>
      </c>
      <c r="G10" s="74">
        <v>421</v>
      </c>
      <c r="H10" s="131">
        <f>H8+H9</f>
        <v>0</v>
      </c>
      <c r="I10" s="74">
        <v>430</v>
      </c>
      <c r="J10" s="131">
        <f>J8+J9</f>
        <v>0</v>
      </c>
      <c r="K10" s="74">
        <v>439</v>
      </c>
      <c r="L10" s="131">
        <f>L8+L9</f>
        <v>90</v>
      </c>
      <c r="M10" s="74">
        <v>448</v>
      </c>
      <c r="N10" s="131">
        <f>N8+N9</f>
        <v>0</v>
      </c>
      <c r="O10" s="74">
        <v>457</v>
      </c>
      <c r="P10" s="131">
        <f>P8+P9</f>
        <v>246</v>
      </c>
      <c r="Q10" s="74">
        <v>466</v>
      </c>
      <c r="R10" s="131">
        <f>R8+R9</f>
        <v>0</v>
      </c>
      <c r="S10" s="74">
        <v>475</v>
      </c>
      <c r="T10" s="131">
        <f>T8+T9</f>
        <v>0</v>
      </c>
      <c r="U10" s="74">
        <v>484</v>
      </c>
      <c r="V10" s="131">
        <f t="shared" si="0"/>
        <v>461</v>
      </c>
      <c r="W10" s="185"/>
      <c r="X10" s="185"/>
      <c r="Y10" s="71"/>
      <c r="Z10" s="71"/>
    </row>
    <row r="11" spans="1:26" ht="30" customHeight="1">
      <c r="A11" s="148" t="s">
        <v>416</v>
      </c>
      <c r="B11" s="128" t="s">
        <v>417</v>
      </c>
      <c r="C11" s="72">
        <v>404</v>
      </c>
      <c r="D11" s="73"/>
      <c r="E11" s="72">
        <v>413</v>
      </c>
      <c r="F11" s="73"/>
      <c r="G11" s="72">
        <v>422</v>
      </c>
      <c r="H11" s="73"/>
      <c r="I11" s="72">
        <v>431</v>
      </c>
      <c r="J11" s="73"/>
      <c r="K11" s="72">
        <v>440</v>
      </c>
      <c r="L11" s="73"/>
      <c r="M11" s="72">
        <v>449</v>
      </c>
      <c r="N11" s="73"/>
      <c r="O11" s="72">
        <v>458</v>
      </c>
      <c r="P11" s="73">
        <v>-246</v>
      </c>
      <c r="Q11" s="72">
        <v>467</v>
      </c>
      <c r="R11" s="73"/>
      <c r="S11" s="72">
        <v>476</v>
      </c>
      <c r="T11" s="73"/>
      <c r="U11" s="72">
        <v>485</v>
      </c>
      <c r="V11" s="73">
        <f t="shared" si="0"/>
        <v>-246</v>
      </c>
      <c r="W11" s="185"/>
      <c r="X11" s="185"/>
      <c r="Y11" s="71"/>
      <c r="Z11" s="71"/>
    </row>
    <row r="12" spans="1:26" ht="30" customHeight="1">
      <c r="A12" s="148" t="s">
        <v>418</v>
      </c>
      <c r="B12" s="128" t="s">
        <v>538</v>
      </c>
      <c r="C12" s="74">
        <v>405</v>
      </c>
      <c r="D12" s="131">
        <f>+D10+D11</f>
        <v>125</v>
      </c>
      <c r="E12" s="74">
        <v>414</v>
      </c>
      <c r="F12" s="131">
        <f>+F10+F11</f>
        <v>0</v>
      </c>
      <c r="G12" s="74">
        <v>423</v>
      </c>
      <c r="H12" s="131">
        <f>+H10+H11</f>
        <v>0</v>
      </c>
      <c r="I12" s="74">
        <v>432</v>
      </c>
      <c r="J12" s="131">
        <f>+J10+J11</f>
        <v>0</v>
      </c>
      <c r="K12" s="74">
        <v>441</v>
      </c>
      <c r="L12" s="131">
        <f>+L10+L11</f>
        <v>90</v>
      </c>
      <c r="M12" s="74">
        <v>450</v>
      </c>
      <c r="N12" s="131">
        <f>+N10+N11</f>
        <v>0</v>
      </c>
      <c r="O12" s="74">
        <v>459</v>
      </c>
      <c r="P12" s="131">
        <f>+P10+P11</f>
        <v>0</v>
      </c>
      <c r="Q12" s="74">
        <v>468</v>
      </c>
      <c r="R12" s="131">
        <f>+R10+R11</f>
        <v>0</v>
      </c>
      <c r="S12" s="74">
        <v>477</v>
      </c>
      <c r="T12" s="131">
        <f>+T10+T11</f>
        <v>0</v>
      </c>
      <c r="U12" s="74">
        <v>486</v>
      </c>
      <c r="V12" s="131">
        <f t="shared" si="0"/>
        <v>215</v>
      </c>
      <c r="W12" s="185"/>
      <c r="X12" s="185"/>
      <c r="Y12" s="71"/>
      <c r="Z12" s="71"/>
    </row>
    <row r="13" spans="1:26" ht="33" customHeight="1">
      <c r="A13" s="148" t="s">
        <v>419</v>
      </c>
      <c r="B13" s="128" t="s">
        <v>420</v>
      </c>
      <c r="C13" s="72">
        <v>406</v>
      </c>
      <c r="D13" s="73"/>
      <c r="E13" s="72">
        <v>415</v>
      </c>
      <c r="F13" s="73"/>
      <c r="G13" s="72">
        <v>424</v>
      </c>
      <c r="H13" s="73"/>
      <c r="I13" s="72">
        <v>433</v>
      </c>
      <c r="J13" s="73"/>
      <c r="K13" s="72">
        <v>442</v>
      </c>
      <c r="L13" s="73"/>
      <c r="M13" s="72">
        <v>451</v>
      </c>
      <c r="N13" s="73"/>
      <c r="O13" s="72">
        <v>460</v>
      </c>
      <c r="P13" s="73"/>
      <c r="Q13" s="72">
        <v>469</v>
      </c>
      <c r="R13" s="73"/>
      <c r="S13" s="72">
        <v>478</v>
      </c>
      <c r="T13" s="73"/>
      <c r="U13" s="72">
        <v>487</v>
      </c>
      <c r="V13" s="73">
        <f t="shared" si="0"/>
        <v>0</v>
      </c>
      <c r="W13" s="185"/>
      <c r="X13" s="185"/>
      <c r="Y13" s="71"/>
      <c r="Z13" s="71"/>
    </row>
    <row r="14" spans="1:26" ht="30" customHeight="1">
      <c r="A14" s="148" t="s">
        <v>421</v>
      </c>
      <c r="B14" s="128" t="s">
        <v>435</v>
      </c>
      <c r="C14" s="72">
        <v>407</v>
      </c>
      <c r="D14" s="131">
        <f>D12+D13</f>
        <v>125</v>
      </c>
      <c r="E14" s="74">
        <v>416</v>
      </c>
      <c r="F14" s="131">
        <f>F12+F13</f>
        <v>0</v>
      </c>
      <c r="G14" s="74">
        <v>425</v>
      </c>
      <c r="H14" s="131">
        <f>H12+H13</f>
        <v>0</v>
      </c>
      <c r="I14" s="74">
        <v>434</v>
      </c>
      <c r="J14" s="131">
        <f>J12+J13</f>
        <v>0</v>
      </c>
      <c r="K14" s="74">
        <v>443</v>
      </c>
      <c r="L14" s="131">
        <f>L12+L13</f>
        <v>90</v>
      </c>
      <c r="M14" s="74">
        <v>452</v>
      </c>
      <c r="N14" s="131">
        <f>N12+N13</f>
        <v>0</v>
      </c>
      <c r="O14" s="74">
        <v>461</v>
      </c>
      <c r="P14" s="131">
        <f>P12+P13</f>
        <v>0</v>
      </c>
      <c r="Q14" s="74">
        <v>470</v>
      </c>
      <c r="R14" s="131">
        <f>R12+R13</f>
        <v>0</v>
      </c>
      <c r="S14" s="74">
        <v>479</v>
      </c>
      <c r="T14" s="131">
        <f>T12+T13</f>
        <v>0</v>
      </c>
      <c r="U14" s="74">
        <v>488</v>
      </c>
      <c r="V14" s="131">
        <f t="shared" si="0"/>
        <v>215</v>
      </c>
      <c r="W14" s="185"/>
      <c r="X14" s="185"/>
      <c r="Y14" s="71"/>
      <c r="Z14" s="71"/>
    </row>
    <row r="15" spans="1:26" ht="30" customHeight="1">
      <c r="A15" s="148" t="s">
        <v>422</v>
      </c>
      <c r="B15" s="128" t="s">
        <v>417</v>
      </c>
      <c r="C15" s="72">
        <v>408</v>
      </c>
      <c r="D15" s="73"/>
      <c r="E15" s="72">
        <v>417</v>
      </c>
      <c r="F15" s="73"/>
      <c r="G15" s="72">
        <v>426</v>
      </c>
      <c r="H15" s="73"/>
      <c r="I15" s="72">
        <v>435</v>
      </c>
      <c r="J15" s="73"/>
      <c r="K15" s="72">
        <v>444</v>
      </c>
      <c r="L15" s="73"/>
      <c r="M15" s="72">
        <v>453</v>
      </c>
      <c r="N15" s="73"/>
      <c r="O15" s="72">
        <v>462</v>
      </c>
      <c r="P15" s="73">
        <f>BU!E67</f>
        <v>78.010779999999997</v>
      </c>
      <c r="Q15" s="72">
        <v>471</v>
      </c>
      <c r="R15" s="73"/>
      <c r="S15" s="72">
        <v>480</v>
      </c>
      <c r="T15" s="73"/>
      <c r="U15" s="72">
        <v>489</v>
      </c>
      <c r="V15" s="73">
        <f t="shared" si="0"/>
        <v>78.010779999999997</v>
      </c>
      <c r="W15" s="268"/>
      <c r="X15" s="269"/>
      <c r="Y15" s="71"/>
      <c r="Z15" s="71"/>
    </row>
    <row r="16" spans="1:26" ht="30" customHeight="1">
      <c r="A16" s="148" t="s">
        <v>423</v>
      </c>
      <c r="B16" s="128" t="s">
        <v>539</v>
      </c>
      <c r="C16" s="72">
        <v>409</v>
      </c>
      <c r="D16" s="131">
        <f>D14+D15</f>
        <v>125</v>
      </c>
      <c r="E16" s="74">
        <v>418</v>
      </c>
      <c r="F16" s="131">
        <f>F14+F15</f>
        <v>0</v>
      </c>
      <c r="G16" s="74">
        <v>427</v>
      </c>
      <c r="H16" s="131">
        <f>H14+H15</f>
        <v>0</v>
      </c>
      <c r="I16" s="74">
        <v>436</v>
      </c>
      <c r="J16" s="131">
        <f>J14+J15</f>
        <v>0</v>
      </c>
      <c r="K16" s="74">
        <v>445</v>
      </c>
      <c r="L16" s="131">
        <f>L14+L15</f>
        <v>90</v>
      </c>
      <c r="M16" s="74">
        <v>454</v>
      </c>
      <c r="N16" s="131">
        <f>N14+N15</f>
        <v>0</v>
      </c>
      <c r="O16" s="74">
        <v>463</v>
      </c>
      <c r="P16" s="131">
        <f>P14+P15</f>
        <v>78.010779999999997</v>
      </c>
      <c r="Q16" s="74">
        <v>472</v>
      </c>
      <c r="R16" s="131">
        <f>R14+R15</f>
        <v>0</v>
      </c>
      <c r="S16" s="74">
        <v>481</v>
      </c>
      <c r="T16" s="131">
        <f>T14+T15</f>
        <v>0</v>
      </c>
      <c r="U16" s="74">
        <v>490</v>
      </c>
      <c r="V16" s="131">
        <f t="shared" si="0"/>
        <v>293.01078000000001</v>
      </c>
      <c r="W16" s="186"/>
      <c r="X16" s="187"/>
      <c r="Y16" s="71"/>
      <c r="Z16" s="71"/>
    </row>
    <row r="22" spans="1:26">
      <c r="A22" s="63" t="s">
        <v>424</v>
      </c>
      <c r="B22" s="248" t="s">
        <v>425</v>
      </c>
      <c r="C22" s="248"/>
      <c r="D22" s="248"/>
      <c r="E22" s="248"/>
      <c r="F22" s="248"/>
      <c r="G22" s="248"/>
      <c r="H22" s="248"/>
      <c r="I22" s="76"/>
      <c r="J22" s="75"/>
      <c r="K22" s="75"/>
      <c r="L22" s="75"/>
      <c r="M22" s="77"/>
      <c r="N22" s="78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>
      <c r="A23" s="79"/>
      <c r="B23" s="75"/>
      <c r="C23" s="75"/>
      <c r="D23" s="75"/>
      <c r="E23" s="75"/>
      <c r="F23" s="75"/>
      <c r="G23" s="75"/>
      <c r="H23" s="75"/>
      <c r="I23" s="75"/>
      <c r="J23" s="80"/>
      <c r="K23" s="75"/>
      <c r="L23" s="75"/>
      <c r="M23" s="77"/>
      <c r="N23" s="78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>
      <c r="A24" s="79"/>
      <c r="B24" s="249"/>
      <c r="C24" s="250"/>
      <c r="D24" s="250"/>
      <c r="E24" s="250"/>
      <c r="F24" s="250"/>
      <c r="G24" s="250"/>
      <c r="H24" s="251"/>
      <c r="I24" s="75"/>
      <c r="J24" s="75"/>
      <c r="K24" s="75"/>
      <c r="L24" s="75"/>
      <c r="M24" s="77"/>
      <c r="N24" s="78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>
      <c r="A25" s="79"/>
      <c r="B25" s="252"/>
      <c r="C25" s="253"/>
      <c r="D25" s="253"/>
      <c r="E25" s="253"/>
      <c r="F25" s="253"/>
      <c r="G25" s="253"/>
      <c r="H25" s="254"/>
      <c r="I25" s="75"/>
      <c r="J25" s="81"/>
      <c r="K25" s="75"/>
      <c r="L25" s="75"/>
      <c r="M25" s="77"/>
      <c r="N25" s="78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>
      <c r="A26" s="79"/>
      <c r="B26" s="252"/>
      <c r="C26" s="253"/>
      <c r="D26" s="253"/>
      <c r="E26" s="253"/>
      <c r="F26" s="253"/>
      <c r="G26" s="253"/>
      <c r="H26" s="254"/>
      <c r="I26" s="75"/>
      <c r="J26" s="75"/>
      <c r="K26" s="75"/>
      <c r="L26" s="75"/>
      <c r="M26" s="77"/>
      <c r="N26" s="78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>
      <c r="A27" s="79"/>
      <c r="B27" s="252"/>
      <c r="C27" s="253"/>
      <c r="D27" s="253"/>
      <c r="E27" s="253"/>
      <c r="F27" s="253"/>
      <c r="G27" s="253"/>
      <c r="H27" s="254"/>
      <c r="I27" s="75"/>
      <c r="J27" s="75"/>
      <c r="K27" s="75"/>
      <c r="L27" s="75"/>
      <c r="M27" s="77"/>
      <c r="N27" s="78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>
      <c r="A28" s="79"/>
      <c r="B28" s="252"/>
      <c r="C28" s="253"/>
      <c r="D28" s="253"/>
      <c r="E28" s="253"/>
      <c r="F28" s="253"/>
      <c r="G28" s="253"/>
      <c r="H28" s="254"/>
      <c r="I28" s="75"/>
      <c r="J28" s="75"/>
      <c r="K28" s="75"/>
      <c r="L28" s="75"/>
      <c r="M28" s="77"/>
      <c r="N28" s="78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>
      <c r="A29" s="79"/>
      <c r="B29" s="255"/>
      <c r="C29" s="256"/>
      <c r="D29" s="256"/>
      <c r="E29" s="256"/>
      <c r="F29" s="256"/>
      <c r="G29" s="256"/>
      <c r="H29" s="257"/>
      <c r="I29" s="75"/>
      <c r="J29" s="75"/>
      <c r="K29" s="75"/>
      <c r="L29" s="75"/>
      <c r="M29" s="77"/>
      <c r="N29" s="78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>
      <c r="A30" s="79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7"/>
      <c r="N30" s="78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>
      <c r="A31" s="79"/>
      <c r="B31" s="75"/>
      <c r="C31" s="75"/>
      <c r="D31" s="75"/>
      <c r="E31" s="75"/>
      <c r="F31" s="76"/>
      <c r="G31" s="75"/>
      <c r="H31" s="75"/>
      <c r="I31" s="75"/>
      <c r="J31" s="75"/>
      <c r="K31" s="75"/>
      <c r="L31" s="75"/>
      <c r="M31" s="77"/>
      <c r="N31" s="78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>
      <c r="A32" s="63" t="s">
        <v>426</v>
      </c>
      <c r="B32" s="258" t="s">
        <v>427</v>
      </c>
      <c r="C32" s="258"/>
      <c r="D32" s="258"/>
      <c r="E32" s="258"/>
      <c r="F32" s="258"/>
      <c r="G32" s="258"/>
      <c r="H32" s="258"/>
      <c r="I32" s="75"/>
      <c r="J32" s="75"/>
      <c r="K32" s="75"/>
      <c r="L32" s="75"/>
      <c r="M32" s="77"/>
      <c r="N32" s="78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>
      <c r="A33" s="79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7"/>
      <c r="N33" s="78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>
      <c r="A34" s="79"/>
      <c r="B34" s="259"/>
      <c r="C34" s="260"/>
      <c r="D34" s="260"/>
      <c r="E34" s="260"/>
      <c r="F34" s="260"/>
      <c r="G34" s="260"/>
      <c r="H34" s="261"/>
      <c r="I34" s="75"/>
      <c r="J34" s="75"/>
      <c r="K34" s="75"/>
      <c r="L34" s="75"/>
      <c r="M34" s="77"/>
      <c r="N34" s="78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>
      <c r="A35" s="79"/>
      <c r="B35" s="262"/>
      <c r="C35" s="263"/>
      <c r="D35" s="263"/>
      <c r="E35" s="263"/>
      <c r="F35" s="263"/>
      <c r="G35" s="263"/>
      <c r="H35" s="264"/>
      <c r="I35" s="75"/>
      <c r="J35" s="75"/>
      <c r="K35" s="75"/>
      <c r="L35" s="75"/>
      <c r="M35" s="77"/>
      <c r="N35" s="78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>
      <c r="A36" s="79"/>
      <c r="B36" s="262"/>
      <c r="C36" s="263"/>
      <c r="D36" s="263"/>
      <c r="E36" s="263"/>
      <c r="F36" s="263"/>
      <c r="G36" s="263"/>
      <c r="H36" s="264"/>
      <c r="I36" s="75"/>
      <c r="J36" s="75"/>
      <c r="K36" s="75"/>
      <c r="L36" s="75"/>
      <c r="M36" s="77"/>
      <c r="N36" s="78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>
      <c r="A37" s="79"/>
      <c r="B37" s="262"/>
      <c r="C37" s="263"/>
      <c r="D37" s="263"/>
      <c r="E37" s="263"/>
      <c r="F37" s="263"/>
      <c r="G37" s="263"/>
      <c r="H37" s="264"/>
      <c r="I37" s="75"/>
      <c r="J37" s="75"/>
      <c r="K37" s="75"/>
      <c r="L37" s="75"/>
      <c r="M37" s="77"/>
      <c r="N37" s="78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>
      <c r="A38" s="79"/>
      <c r="B38" s="262"/>
      <c r="C38" s="263"/>
      <c r="D38" s="263"/>
      <c r="E38" s="263"/>
      <c r="F38" s="263"/>
      <c r="G38" s="263"/>
      <c r="H38" s="264"/>
      <c r="I38" s="75"/>
      <c r="J38" s="75"/>
      <c r="K38" s="75"/>
      <c r="L38" s="75"/>
      <c r="M38" s="77"/>
      <c r="N38" s="78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>
      <c r="A39" s="79"/>
      <c r="B39" s="265"/>
      <c r="C39" s="266"/>
      <c r="D39" s="266"/>
      <c r="E39" s="266"/>
      <c r="F39" s="266"/>
      <c r="G39" s="266"/>
      <c r="H39" s="267"/>
      <c r="I39" s="75"/>
      <c r="J39" s="75"/>
      <c r="K39" s="75"/>
      <c r="L39" s="75"/>
      <c r="M39" s="77"/>
      <c r="N39" s="78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>
      <c r="A40" s="79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7"/>
      <c r="N40" s="78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>
      <c r="A41" s="79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7"/>
      <c r="N41" s="78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>
      <c r="A42" s="63" t="s">
        <v>428</v>
      </c>
      <c r="B42" s="258" t="s">
        <v>429</v>
      </c>
      <c r="C42" s="258"/>
      <c r="D42" s="258"/>
      <c r="E42" s="258"/>
      <c r="F42" s="258"/>
      <c r="G42" s="258"/>
      <c r="H42" s="258"/>
      <c r="I42" s="75"/>
      <c r="J42" s="75"/>
      <c r="K42" s="75"/>
      <c r="L42" s="75"/>
      <c r="M42" s="77"/>
      <c r="N42" s="78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>
      <c r="A43" s="79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7"/>
      <c r="N43" s="78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32.25" customHeight="1">
      <c r="A44" s="79"/>
      <c r="B44" s="270"/>
      <c r="C44" s="271"/>
      <c r="D44" s="271"/>
      <c r="E44" s="271"/>
      <c r="F44" s="271"/>
      <c r="G44" s="271"/>
      <c r="H44" s="272"/>
      <c r="I44" s="75"/>
      <c r="J44" s="75"/>
      <c r="K44" s="75"/>
      <c r="L44" s="75"/>
      <c r="M44" s="77"/>
      <c r="N44" s="78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24" customHeight="1">
      <c r="A45" s="79"/>
      <c r="B45" s="273"/>
      <c r="C45" s="274"/>
      <c r="D45" s="274"/>
      <c r="E45" s="274"/>
      <c r="F45" s="274"/>
      <c r="G45" s="274"/>
      <c r="H45" s="275"/>
      <c r="I45" s="75"/>
      <c r="J45" s="75"/>
      <c r="K45" s="75"/>
      <c r="L45" s="75"/>
      <c r="M45" s="77"/>
      <c r="N45" s="78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27" customHeight="1">
      <c r="A46" s="79"/>
      <c r="B46" s="273"/>
      <c r="C46" s="274"/>
      <c r="D46" s="274"/>
      <c r="E46" s="274"/>
      <c r="F46" s="274"/>
      <c r="G46" s="274"/>
      <c r="H46" s="275"/>
      <c r="I46" s="75"/>
      <c r="J46" s="75"/>
      <c r="K46" s="75"/>
      <c r="L46" s="75"/>
      <c r="M46" s="77"/>
      <c r="N46" s="78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>
      <c r="A47" s="79"/>
      <c r="B47" s="273"/>
      <c r="C47" s="274"/>
      <c r="D47" s="274"/>
      <c r="E47" s="274"/>
      <c r="F47" s="274"/>
      <c r="G47" s="274"/>
      <c r="H47" s="275"/>
      <c r="I47" s="75"/>
      <c r="J47" s="75"/>
      <c r="K47" s="75"/>
      <c r="L47" s="75"/>
      <c r="M47" s="77"/>
      <c r="N47" s="78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24.75" customHeight="1">
      <c r="A48" s="79"/>
      <c r="B48" s="273"/>
      <c r="C48" s="274"/>
      <c r="D48" s="274"/>
      <c r="E48" s="274"/>
      <c r="F48" s="274"/>
      <c r="G48" s="274"/>
      <c r="H48" s="275"/>
      <c r="I48" s="75"/>
      <c r="J48" s="75"/>
      <c r="K48" s="75"/>
      <c r="L48" s="75"/>
      <c r="M48" s="77"/>
      <c r="N48" s="78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32.25" customHeight="1">
      <c r="A49" s="79"/>
      <c r="B49" s="276"/>
      <c r="C49" s="277"/>
      <c r="D49" s="277"/>
      <c r="E49" s="277"/>
      <c r="F49" s="277"/>
      <c r="G49" s="277"/>
      <c r="H49" s="278"/>
      <c r="I49" s="75"/>
      <c r="J49" s="75"/>
      <c r="K49" s="75"/>
      <c r="L49" s="75"/>
      <c r="M49" s="77"/>
      <c r="N49" s="78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>
      <c r="A50" s="79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7"/>
      <c r="N50" s="78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>
      <c r="A51" s="79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7"/>
      <c r="N51" s="78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>
      <c r="A52" s="82"/>
      <c r="B52" s="246" t="s">
        <v>430</v>
      </c>
      <c r="C52" s="246"/>
      <c r="D52" s="246"/>
      <c r="E52" s="246"/>
      <c r="F52" s="246"/>
      <c r="G52" s="246"/>
      <c r="H52" s="246"/>
      <c r="I52" s="246"/>
      <c r="J52" s="246"/>
      <c r="K52" s="75"/>
      <c r="L52" s="75"/>
      <c r="M52" s="77"/>
      <c r="N52" s="78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>
      <c r="A53" s="82"/>
      <c r="B53" s="246" t="s">
        <v>431</v>
      </c>
      <c r="C53" s="246"/>
      <c r="D53" s="246"/>
      <c r="E53" s="246"/>
      <c r="F53" s="246"/>
      <c r="G53" s="246"/>
      <c r="H53" s="246"/>
      <c r="I53" s="246"/>
      <c r="J53" s="246"/>
      <c r="K53" s="75"/>
      <c r="L53" s="75"/>
      <c r="M53" s="77"/>
      <c r="N53" s="78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>
      <c r="A54" s="82"/>
      <c r="B54" s="246" t="s">
        <v>432</v>
      </c>
      <c r="C54" s="246"/>
      <c r="D54" s="246"/>
      <c r="E54" s="246"/>
      <c r="F54" s="246"/>
      <c r="G54" s="246"/>
      <c r="H54" s="246"/>
      <c r="I54" s="246"/>
      <c r="J54" s="246"/>
      <c r="K54" s="75"/>
      <c r="L54" s="75"/>
      <c r="M54" s="77"/>
      <c r="N54" s="78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</sheetData>
  <mergeCells count="12">
    <mergeCell ref="W15:X15"/>
    <mergeCell ref="W7:X7"/>
    <mergeCell ref="B44:H49"/>
    <mergeCell ref="B52:J52"/>
    <mergeCell ref="B53:J53"/>
    <mergeCell ref="B54:J54"/>
    <mergeCell ref="B3:D3"/>
    <mergeCell ref="B22:H22"/>
    <mergeCell ref="B24:H29"/>
    <mergeCell ref="B32:H32"/>
    <mergeCell ref="B34:H39"/>
    <mergeCell ref="B42:H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2026-08-19T13:24:49Z</dcterms:modified>
</cp:coreProperties>
</file>